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workbookProtection workbookPassword="CEEC" lockStructure="1"/>
  <bookViews>
    <workbookView xWindow="510" yWindow="1185" windowWidth="11340" windowHeight="5775" tabRatio="879" firstSheet="8" activeTab="31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6" r:id="rId10"/>
    <sheet name="11" sheetId="14" r:id="rId11"/>
    <sheet name="12" sheetId="15" r:id="rId12"/>
    <sheet name="13" sheetId="13" r:id="rId13"/>
    <sheet name="14" sheetId="12" r:id="rId14"/>
    <sheet name="15" sheetId="36" r:id="rId15"/>
    <sheet name="16" sheetId="28" r:id="rId16"/>
    <sheet name="17" sheetId="35" r:id="rId17"/>
    <sheet name="18" sheetId="33" r:id="rId18"/>
    <sheet name="19" sheetId="34" r:id="rId19"/>
    <sheet name="20" sheetId="31" r:id="rId20"/>
    <sheet name="21" sheetId="32" r:id="rId21"/>
    <sheet name="22" sheetId="19" r:id="rId22"/>
    <sheet name="23" sheetId="30" r:id="rId23"/>
    <sheet name="24" sheetId="27" r:id="rId24"/>
    <sheet name="25" sheetId="29" r:id="rId25"/>
    <sheet name="26" sheetId="25" r:id="rId26"/>
    <sheet name="27" sheetId="26" r:id="rId27"/>
    <sheet name="28" sheetId="20" r:id="rId28"/>
    <sheet name="29" sheetId="24" r:id="rId29"/>
    <sheet name="30" sheetId="23" r:id="rId30"/>
    <sheet name="31" sheetId="21" r:id="rId31"/>
    <sheet name="Mini Bar" sheetId="22" r:id="rId32"/>
  </sheets>
  <definedNames>
    <definedName name="_xlnm.Print_Area" localSheetId="0">'1'!$A$2:$O$37</definedName>
    <definedName name="_xlnm.Print_Area" localSheetId="9">'10'!$A$2:$O$29</definedName>
    <definedName name="_xlnm.Print_Area" localSheetId="10">'11'!$A$2:$O$29</definedName>
    <definedName name="_xlnm.Print_Area" localSheetId="11">'12'!$A$2:$O$29</definedName>
    <definedName name="_xlnm.Print_Area" localSheetId="12">'13'!$A$2:$O$29</definedName>
    <definedName name="_xlnm.Print_Area" localSheetId="13">'14'!$A$2:$O$29</definedName>
    <definedName name="_xlnm.Print_Area" localSheetId="14">'15'!$B$2:$O$29</definedName>
    <definedName name="_xlnm.Print_Area" localSheetId="15">'16'!$A$2:$O$29</definedName>
    <definedName name="_xlnm.Print_Area" localSheetId="16">'17'!$A$2:$O$29</definedName>
    <definedName name="_xlnm.Print_Area" localSheetId="17">'18'!$A$2:$O$29</definedName>
    <definedName name="_xlnm.Print_Area" localSheetId="18">'19'!$A$2:$O$37</definedName>
    <definedName name="_xlnm.Print_Area" localSheetId="1">'2'!$A$2:$O$37</definedName>
    <definedName name="_xlnm.Print_Area" localSheetId="19">'20'!$A$2:$O$37</definedName>
    <definedName name="_xlnm.Print_Area" localSheetId="20">'21'!$A$2:$O$37</definedName>
    <definedName name="_xlnm.Print_Area" localSheetId="21">'22'!$A$1:$O$29</definedName>
    <definedName name="_xlnm.Print_Area" localSheetId="22">'23'!$A$1:$O$29</definedName>
    <definedName name="_xlnm.Print_Area" localSheetId="23">'24'!$A$2:$O$37</definedName>
    <definedName name="_xlnm.Print_Area" localSheetId="24">'25'!$A$2:$P$37</definedName>
    <definedName name="_xlnm.Print_Area" localSheetId="25">'26'!$A$2:$O$29</definedName>
    <definedName name="_xlnm.Print_Area" localSheetId="26">'27'!$A$2:$P$29</definedName>
    <definedName name="_xlnm.Print_Area" localSheetId="27">'28'!$A$2:$O$37</definedName>
    <definedName name="_xlnm.Print_Area" localSheetId="28">'29'!$A$2:$O$37</definedName>
    <definedName name="_xlnm.Print_Area" localSheetId="2">'3'!$A$2:$O$37</definedName>
    <definedName name="_xlnm.Print_Area" localSheetId="30">'31'!$A$2:$O$29</definedName>
    <definedName name="_xlnm.Print_Area" localSheetId="3">'4'!$A$2:$O$37</definedName>
    <definedName name="_xlnm.Print_Area" localSheetId="4">'5'!$A$2:$O$37</definedName>
    <definedName name="_xlnm.Print_Area" localSheetId="5">'6'!$A$2:$P$37</definedName>
    <definedName name="_xlnm.Print_Area" localSheetId="6">'7'!$B$2:$O$29</definedName>
    <definedName name="_xlnm.Print_Area" localSheetId="7">'8'!$A$2:$O$29</definedName>
    <definedName name="_xlnm.Print_Area" localSheetId="8">'9'!$A$2:$O$29</definedName>
    <definedName name="_xlnm.Print_Area" localSheetId="31">'Mini Bar'!$A$1:$O$53</definedName>
  </definedNames>
  <calcPr calcId="144525"/>
</workbook>
</file>

<file path=xl/calcChain.xml><?xml version="1.0" encoding="utf-8"?>
<calcChain xmlns="http://schemas.openxmlformats.org/spreadsheetml/2006/main">
  <c r="M8" i="20" l="1"/>
  <c r="M27" i="26"/>
  <c r="M13" i="24"/>
  <c r="M8" i="24"/>
  <c r="C29" i="24"/>
  <c r="F29" i="24" s="1"/>
  <c r="C27" i="24"/>
  <c r="F27" i="24" s="1"/>
  <c r="C26" i="24"/>
  <c r="F26" i="24" s="1"/>
  <c r="C14" i="24"/>
  <c r="F14" i="24" s="1"/>
  <c r="C13" i="24"/>
  <c r="C12" i="24"/>
  <c r="F12" i="24" s="1"/>
  <c r="C8" i="24"/>
  <c r="F8" i="24" s="1"/>
  <c r="O8" i="24" s="1"/>
  <c r="M29" i="20"/>
  <c r="M27" i="20"/>
  <c r="M26" i="20"/>
  <c r="M14" i="20"/>
  <c r="M13" i="20"/>
  <c r="M12" i="20"/>
  <c r="M12" i="26"/>
  <c r="M8" i="26"/>
  <c r="N8" i="26" s="1"/>
  <c r="C27" i="20"/>
  <c r="C12" i="20"/>
  <c r="F12" i="20" s="1"/>
  <c r="C9" i="20"/>
  <c r="C10" i="20"/>
  <c r="C11" i="20"/>
  <c r="C15" i="20"/>
  <c r="C28" i="20"/>
  <c r="C8" i="20"/>
  <c r="F8" i="20" s="1"/>
  <c r="M14" i="26"/>
  <c r="M13" i="26"/>
  <c r="C13" i="20" s="1"/>
  <c r="M29" i="26"/>
  <c r="C29" i="20" s="1"/>
  <c r="M26" i="26"/>
  <c r="M9" i="26"/>
  <c r="M10" i="26"/>
  <c r="M11" i="26"/>
  <c r="H2" i="26"/>
  <c r="D8" i="31"/>
  <c r="H22" i="6"/>
  <c r="D16" i="22"/>
  <c r="D40" i="2"/>
  <c r="D39" i="2"/>
  <c r="F44" i="3"/>
  <c r="F43" i="3"/>
  <c r="J2" i="24"/>
  <c r="G28" i="22"/>
  <c r="H41" i="26"/>
  <c r="D41" i="26"/>
  <c r="F41" i="26"/>
  <c r="J50" i="7"/>
  <c r="H57" i="7"/>
  <c r="H50" i="7"/>
  <c r="F51" i="7"/>
  <c r="H54" i="7"/>
  <c r="F54" i="7"/>
  <c r="C27" i="29"/>
  <c r="H37" i="24"/>
  <c r="H22" i="33"/>
  <c r="H37" i="20"/>
  <c r="M26" i="32"/>
  <c r="C26" i="32"/>
  <c r="F26" i="32" s="1"/>
  <c r="M27" i="32"/>
  <c r="C27" i="32"/>
  <c r="F27" i="32" s="1"/>
  <c r="M28" i="32"/>
  <c r="C28" i="32"/>
  <c r="F28" i="32" s="1"/>
  <c r="H37" i="14"/>
  <c r="D10" i="22"/>
  <c r="C10" i="22"/>
  <c r="H10" i="22"/>
  <c r="D11" i="22"/>
  <c r="E11" i="22"/>
  <c r="C11" i="22"/>
  <c r="H11" i="22"/>
  <c r="D12" i="22"/>
  <c r="E12" i="22"/>
  <c r="C12" i="22"/>
  <c r="H12" i="22"/>
  <c r="D13" i="22"/>
  <c r="E13" i="22"/>
  <c r="C13" i="22"/>
  <c r="H13" i="22"/>
  <c r="D14" i="22"/>
  <c r="E14" i="22"/>
  <c r="C14" i="22"/>
  <c r="H14" i="22"/>
  <c r="D15" i="22"/>
  <c r="E15" i="22"/>
  <c r="C15" i="22"/>
  <c r="H15" i="22"/>
  <c r="E16" i="22"/>
  <c r="C16" i="22"/>
  <c r="H16" i="22"/>
  <c r="C12" i="34"/>
  <c r="F12" i="34" s="1"/>
  <c r="C13" i="34"/>
  <c r="F13" i="34" s="1"/>
  <c r="C14" i="34"/>
  <c r="F14" i="34" s="1"/>
  <c r="C15" i="34"/>
  <c r="F15" i="34" s="1"/>
  <c r="G15" i="34" s="1"/>
  <c r="F16" i="34"/>
  <c r="G16" i="34"/>
  <c r="F17" i="34"/>
  <c r="G17" i="34"/>
  <c r="F18" i="34"/>
  <c r="G18" i="34"/>
  <c r="F19" i="34"/>
  <c r="G19" i="34"/>
  <c r="F20" i="34"/>
  <c r="G20" i="34"/>
  <c r="F21" i="34"/>
  <c r="G21" i="34"/>
  <c r="C8" i="34"/>
  <c r="F8" i="34" s="1"/>
  <c r="C9" i="34"/>
  <c r="F9" i="34" s="1"/>
  <c r="C10" i="34"/>
  <c r="F10" i="34" s="1"/>
  <c r="C11" i="34"/>
  <c r="F11" i="34" s="1"/>
  <c r="F7" i="34"/>
  <c r="C26" i="34"/>
  <c r="F26" i="34" s="1"/>
  <c r="C27" i="34"/>
  <c r="F27" i="34" s="1"/>
  <c r="C29" i="34"/>
  <c r="F29" i="34" s="1"/>
  <c r="C14" i="33"/>
  <c r="F14" i="33" s="1"/>
  <c r="C15" i="33"/>
  <c r="F15" i="33" s="1"/>
  <c r="F16" i="33"/>
  <c r="F17" i="33"/>
  <c r="F18" i="33"/>
  <c r="F19" i="33"/>
  <c r="F20" i="33"/>
  <c r="F21" i="33"/>
  <c r="F7" i="33"/>
  <c r="C8" i="33"/>
  <c r="F8" i="33" s="1"/>
  <c r="C9" i="33"/>
  <c r="F9" i="33" s="1"/>
  <c r="C10" i="33"/>
  <c r="F10" i="33" s="1"/>
  <c r="C11" i="33"/>
  <c r="F11" i="33" s="1"/>
  <c r="C12" i="33"/>
  <c r="F12" i="33" s="1"/>
  <c r="C13" i="33"/>
  <c r="F13" i="33" s="1"/>
  <c r="C8" i="2"/>
  <c r="F8" i="2" s="1"/>
  <c r="C9" i="2"/>
  <c r="F9" i="2" s="1"/>
  <c r="C10" i="2"/>
  <c r="F10" i="2" s="1"/>
  <c r="C11" i="2"/>
  <c r="F11" i="2" s="1"/>
  <c r="C12" i="2"/>
  <c r="F12" i="2" s="1"/>
  <c r="C13" i="2"/>
  <c r="F13" i="2" s="1"/>
  <c r="C14" i="2"/>
  <c r="F14" i="2" s="1"/>
  <c r="C15" i="2"/>
  <c r="F15" i="2" s="1"/>
  <c r="F7" i="2"/>
  <c r="F16" i="2"/>
  <c r="F17" i="2"/>
  <c r="F18" i="2"/>
  <c r="F19" i="2"/>
  <c r="F20" i="2"/>
  <c r="F21" i="2"/>
  <c r="C8" i="3"/>
  <c r="F8" i="3" s="1"/>
  <c r="C12" i="3"/>
  <c r="F12" i="3" s="1"/>
  <c r="C13" i="3"/>
  <c r="F13" i="3" s="1"/>
  <c r="C14" i="3"/>
  <c r="F14" i="3" s="1"/>
  <c r="C9" i="3"/>
  <c r="F9" i="3" s="1"/>
  <c r="C10" i="3"/>
  <c r="F10" i="3" s="1"/>
  <c r="C11" i="3"/>
  <c r="F11" i="3" s="1"/>
  <c r="C15" i="3"/>
  <c r="F15" i="3" s="1"/>
  <c r="F7" i="3"/>
  <c r="F16" i="3"/>
  <c r="F17" i="3"/>
  <c r="F18" i="3"/>
  <c r="F19" i="3"/>
  <c r="F20" i="3"/>
  <c r="F21" i="3"/>
  <c r="C8" i="4"/>
  <c r="F8" i="4" s="1"/>
  <c r="C12" i="4"/>
  <c r="F12" i="4" s="1"/>
  <c r="C13" i="4"/>
  <c r="F13" i="4" s="1"/>
  <c r="C14" i="4"/>
  <c r="F14" i="4" s="1"/>
  <c r="C9" i="4"/>
  <c r="F9" i="4" s="1"/>
  <c r="C10" i="4"/>
  <c r="F10" i="4" s="1"/>
  <c r="C11" i="4"/>
  <c r="F11" i="4" s="1"/>
  <c r="C15" i="4"/>
  <c r="F15" i="4" s="1"/>
  <c r="F7" i="4"/>
  <c r="F16" i="4"/>
  <c r="F17" i="4"/>
  <c r="F18" i="4"/>
  <c r="F19" i="4"/>
  <c r="F20" i="4"/>
  <c r="F21" i="4"/>
  <c r="C8" i="5"/>
  <c r="F8" i="5" s="1"/>
  <c r="C9" i="5"/>
  <c r="F9" i="5" s="1"/>
  <c r="C10" i="5"/>
  <c r="F10" i="5" s="1"/>
  <c r="C11" i="5"/>
  <c r="F11" i="5" s="1"/>
  <c r="C12" i="5"/>
  <c r="F12" i="5" s="1"/>
  <c r="C13" i="5"/>
  <c r="F13" i="5" s="1"/>
  <c r="C14" i="5"/>
  <c r="F14" i="5" s="1"/>
  <c r="C15" i="5"/>
  <c r="F15" i="5"/>
  <c r="F7" i="5"/>
  <c r="F16" i="5"/>
  <c r="F17" i="5"/>
  <c r="F18" i="5"/>
  <c r="F19" i="5"/>
  <c r="F20" i="5"/>
  <c r="F21" i="5"/>
  <c r="C8" i="6"/>
  <c r="F8" i="6" s="1"/>
  <c r="C9" i="6"/>
  <c r="F9" i="6" s="1"/>
  <c r="C10" i="6"/>
  <c r="F10" i="6" s="1"/>
  <c r="C11" i="6"/>
  <c r="F11" i="6" s="1"/>
  <c r="C12" i="6"/>
  <c r="F12" i="6" s="1"/>
  <c r="C13" i="6"/>
  <c r="F13" i="6" s="1"/>
  <c r="C14" i="6"/>
  <c r="F14" i="6" s="1"/>
  <c r="C15" i="6"/>
  <c r="F15" i="6" s="1"/>
  <c r="F7" i="6"/>
  <c r="F16" i="6"/>
  <c r="F17" i="6"/>
  <c r="F18" i="6"/>
  <c r="F19" i="6"/>
  <c r="F20" i="6"/>
  <c r="F21" i="6"/>
  <c r="C8" i="7"/>
  <c r="F8" i="7" s="1"/>
  <c r="C9" i="7"/>
  <c r="F9" i="7" s="1"/>
  <c r="C10" i="7"/>
  <c r="F10" i="7" s="1"/>
  <c r="C11" i="7"/>
  <c r="F11" i="7" s="1"/>
  <c r="C12" i="7"/>
  <c r="F12" i="7" s="1"/>
  <c r="C13" i="7"/>
  <c r="F13" i="7" s="1"/>
  <c r="C14" i="7"/>
  <c r="F14" i="7" s="1"/>
  <c r="C15" i="7"/>
  <c r="F15" i="7"/>
  <c r="F7" i="7"/>
  <c r="F16" i="7"/>
  <c r="F17" i="7"/>
  <c r="F18" i="7"/>
  <c r="F19" i="7"/>
  <c r="F20" i="7"/>
  <c r="F21" i="7"/>
  <c r="C8" i="8"/>
  <c r="F8" i="8" s="1"/>
  <c r="C12" i="8"/>
  <c r="F12" i="8" s="1"/>
  <c r="C13" i="8"/>
  <c r="F13" i="8" s="1"/>
  <c r="C14" i="8"/>
  <c r="C9" i="8"/>
  <c r="F9" i="8" s="1"/>
  <c r="C10" i="8"/>
  <c r="F10" i="8" s="1"/>
  <c r="C11" i="8"/>
  <c r="F11" i="8" s="1"/>
  <c r="C15" i="8"/>
  <c r="F15" i="8"/>
  <c r="F7" i="8"/>
  <c r="F16" i="8"/>
  <c r="F17" i="8"/>
  <c r="F18" i="8"/>
  <c r="F19" i="8"/>
  <c r="F20" i="8"/>
  <c r="F21" i="8"/>
  <c r="C8" i="9"/>
  <c r="F8" i="9" s="1"/>
  <c r="C12" i="9"/>
  <c r="F12" i="9" s="1"/>
  <c r="C13" i="9"/>
  <c r="F13" i="9" s="1"/>
  <c r="C14" i="9"/>
  <c r="F14" i="9" s="1"/>
  <c r="C9" i="9"/>
  <c r="F9" i="9" s="1"/>
  <c r="C10" i="9"/>
  <c r="F10" i="9" s="1"/>
  <c r="C11" i="9"/>
  <c r="F11" i="9" s="1"/>
  <c r="C15" i="9"/>
  <c r="F15" i="9" s="1"/>
  <c r="F7" i="9"/>
  <c r="F16" i="9"/>
  <c r="F17" i="9"/>
  <c r="F18" i="9"/>
  <c r="F19" i="9"/>
  <c r="F20" i="9"/>
  <c r="F21" i="9"/>
  <c r="C8" i="16"/>
  <c r="C12" i="16"/>
  <c r="F12" i="16" s="1"/>
  <c r="C13" i="16"/>
  <c r="F13" i="16" s="1"/>
  <c r="C14" i="16"/>
  <c r="F14" i="16" s="1"/>
  <c r="C9" i="16"/>
  <c r="F9" i="16" s="1"/>
  <c r="C10" i="16"/>
  <c r="F10" i="16" s="1"/>
  <c r="C11" i="16"/>
  <c r="F11" i="16" s="1"/>
  <c r="C15" i="16"/>
  <c r="F15" i="16"/>
  <c r="F7" i="16"/>
  <c r="F16" i="16"/>
  <c r="F17" i="16"/>
  <c r="F18" i="16"/>
  <c r="F19" i="16"/>
  <c r="F20" i="16"/>
  <c r="F21" i="16"/>
  <c r="C8" i="14"/>
  <c r="F8" i="14" s="1"/>
  <c r="C12" i="14"/>
  <c r="F12" i="14" s="1"/>
  <c r="C13" i="14"/>
  <c r="F13" i="14" s="1"/>
  <c r="C14" i="14"/>
  <c r="F14" i="14" s="1"/>
  <c r="C9" i="14"/>
  <c r="F9" i="14" s="1"/>
  <c r="C10" i="14"/>
  <c r="F10" i="14" s="1"/>
  <c r="C11" i="14"/>
  <c r="F11" i="14" s="1"/>
  <c r="C15" i="14"/>
  <c r="F15" i="14" s="1"/>
  <c r="F7" i="14"/>
  <c r="F16" i="14"/>
  <c r="F17" i="14"/>
  <c r="F18" i="14"/>
  <c r="F19" i="14"/>
  <c r="F20" i="14"/>
  <c r="F21" i="14"/>
  <c r="C8" i="15"/>
  <c r="F8" i="15" s="1"/>
  <c r="C12" i="15"/>
  <c r="F12" i="15" s="1"/>
  <c r="C13" i="15"/>
  <c r="F13" i="15" s="1"/>
  <c r="C14" i="15"/>
  <c r="F14" i="15" s="1"/>
  <c r="C9" i="15"/>
  <c r="F9" i="15" s="1"/>
  <c r="C10" i="15"/>
  <c r="F10" i="15" s="1"/>
  <c r="C11" i="15"/>
  <c r="F11" i="15" s="1"/>
  <c r="C15" i="15"/>
  <c r="F15" i="15"/>
  <c r="F7" i="15"/>
  <c r="F16" i="15"/>
  <c r="F17" i="15"/>
  <c r="F18" i="15"/>
  <c r="F19" i="15"/>
  <c r="F20" i="15"/>
  <c r="F21" i="15"/>
  <c r="C8" i="13"/>
  <c r="F8" i="13" s="1"/>
  <c r="C12" i="13"/>
  <c r="F12" i="13" s="1"/>
  <c r="C13" i="13"/>
  <c r="F13" i="13" s="1"/>
  <c r="C14" i="13"/>
  <c r="F14" i="13" s="1"/>
  <c r="C9" i="13"/>
  <c r="F9" i="13" s="1"/>
  <c r="C10" i="13"/>
  <c r="F10" i="13" s="1"/>
  <c r="C11" i="13"/>
  <c r="F11" i="13" s="1"/>
  <c r="C15" i="13"/>
  <c r="F15" i="13" s="1"/>
  <c r="F7" i="13"/>
  <c r="F16" i="13"/>
  <c r="F17" i="13"/>
  <c r="F18" i="13"/>
  <c r="F19" i="13"/>
  <c r="F20" i="13"/>
  <c r="F21" i="13"/>
  <c r="C8" i="12"/>
  <c r="F8" i="12" s="1"/>
  <c r="C12" i="12"/>
  <c r="F12" i="12" s="1"/>
  <c r="C13" i="12"/>
  <c r="F13" i="12" s="1"/>
  <c r="C14" i="12"/>
  <c r="F14" i="12" s="1"/>
  <c r="C9" i="12"/>
  <c r="F9" i="12" s="1"/>
  <c r="C10" i="12"/>
  <c r="F10" i="12" s="1"/>
  <c r="C11" i="12"/>
  <c r="F11" i="12" s="1"/>
  <c r="C15" i="12"/>
  <c r="F15" i="12"/>
  <c r="F7" i="12"/>
  <c r="F16" i="12"/>
  <c r="F17" i="12"/>
  <c r="F18" i="12"/>
  <c r="F19" i="12"/>
  <c r="F20" i="12"/>
  <c r="F21" i="12"/>
  <c r="C8" i="36"/>
  <c r="F8" i="36" s="1"/>
  <c r="C12" i="36"/>
  <c r="F12" i="36" s="1"/>
  <c r="C13" i="36"/>
  <c r="F13" i="36" s="1"/>
  <c r="C14" i="36"/>
  <c r="F14" i="36" s="1"/>
  <c r="C9" i="36"/>
  <c r="F9" i="36" s="1"/>
  <c r="C10" i="36"/>
  <c r="F10" i="36" s="1"/>
  <c r="C11" i="36"/>
  <c r="F11" i="36" s="1"/>
  <c r="C15" i="36"/>
  <c r="F15" i="36" s="1"/>
  <c r="F7" i="36"/>
  <c r="F16" i="36"/>
  <c r="F17" i="36"/>
  <c r="F18" i="36"/>
  <c r="F19" i="36"/>
  <c r="F20" i="36"/>
  <c r="F21" i="36"/>
  <c r="C8" i="28"/>
  <c r="F8" i="28" s="1"/>
  <c r="C12" i="28"/>
  <c r="F12" i="28" s="1"/>
  <c r="C13" i="28"/>
  <c r="F13" i="28" s="1"/>
  <c r="C14" i="28"/>
  <c r="F14" i="28" s="1"/>
  <c r="C9" i="28"/>
  <c r="F9" i="28" s="1"/>
  <c r="C10" i="28"/>
  <c r="F10" i="28" s="1"/>
  <c r="C11" i="28"/>
  <c r="F11" i="28" s="1"/>
  <c r="C15" i="28"/>
  <c r="F15" i="28"/>
  <c r="F7" i="28"/>
  <c r="F16" i="28"/>
  <c r="F17" i="28"/>
  <c r="F18" i="28"/>
  <c r="F19" i="28"/>
  <c r="F20" i="28"/>
  <c r="F21" i="28"/>
  <c r="C8" i="35"/>
  <c r="F8" i="35" s="1"/>
  <c r="C12" i="35"/>
  <c r="F12" i="35" s="1"/>
  <c r="C13" i="35"/>
  <c r="F13" i="35" s="1"/>
  <c r="C14" i="35"/>
  <c r="F14" i="35" s="1"/>
  <c r="C9" i="35"/>
  <c r="F9" i="35" s="1"/>
  <c r="C10" i="35"/>
  <c r="F10" i="35" s="1"/>
  <c r="C11" i="35"/>
  <c r="F11" i="35" s="1"/>
  <c r="C15" i="35"/>
  <c r="F15" i="35" s="1"/>
  <c r="F7" i="35"/>
  <c r="F16" i="35"/>
  <c r="F17" i="35"/>
  <c r="F18" i="35"/>
  <c r="F19" i="35"/>
  <c r="F20" i="35"/>
  <c r="F21" i="35"/>
  <c r="C8" i="31"/>
  <c r="F8" i="31" s="1"/>
  <c r="C12" i="31"/>
  <c r="F12" i="31" s="1"/>
  <c r="C13" i="31"/>
  <c r="F13" i="31" s="1"/>
  <c r="C14" i="31"/>
  <c r="F14" i="31" s="1"/>
  <c r="C9" i="31"/>
  <c r="F9" i="31" s="1"/>
  <c r="C10" i="31"/>
  <c r="F10" i="31" s="1"/>
  <c r="C11" i="31"/>
  <c r="F11" i="31" s="1"/>
  <c r="F7" i="31"/>
  <c r="F16" i="31"/>
  <c r="F17" i="31"/>
  <c r="F18" i="31"/>
  <c r="F19" i="31"/>
  <c r="F20" i="31"/>
  <c r="F21" i="31"/>
  <c r="C8" i="32"/>
  <c r="F8" i="32" s="1"/>
  <c r="C9" i="32"/>
  <c r="F9" i="32" s="1"/>
  <c r="C10" i="32"/>
  <c r="F10" i="32" s="1"/>
  <c r="C11" i="32"/>
  <c r="F11" i="32" s="1"/>
  <c r="C12" i="32"/>
  <c r="F12" i="32" s="1"/>
  <c r="C13" i="32"/>
  <c r="F13" i="32" s="1"/>
  <c r="C14" i="32"/>
  <c r="F14" i="32" s="1"/>
  <c r="C15" i="32"/>
  <c r="F15" i="32" s="1"/>
  <c r="F7" i="32"/>
  <c r="F16" i="32"/>
  <c r="F17" i="32"/>
  <c r="F18" i="32"/>
  <c r="F19" i="32"/>
  <c r="F20" i="32"/>
  <c r="F21" i="32"/>
  <c r="C8" i="19"/>
  <c r="F8" i="19" s="1"/>
  <c r="C12" i="19"/>
  <c r="F12" i="19" s="1"/>
  <c r="C13" i="19"/>
  <c r="F13" i="19" s="1"/>
  <c r="C14" i="19"/>
  <c r="F14" i="19" s="1"/>
  <c r="C9" i="19"/>
  <c r="F9" i="19" s="1"/>
  <c r="C10" i="19"/>
  <c r="F10" i="19" s="1"/>
  <c r="C11" i="19"/>
  <c r="F11" i="19" s="1"/>
  <c r="C15" i="19"/>
  <c r="F15" i="19"/>
  <c r="F7" i="19"/>
  <c r="F16" i="19"/>
  <c r="F17" i="19"/>
  <c r="F18" i="19"/>
  <c r="F19" i="19"/>
  <c r="F20" i="19"/>
  <c r="F21" i="19"/>
  <c r="C8" i="30"/>
  <c r="F8" i="30" s="1"/>
  <c r="C12" i="30"/>
  <c r="F12" i="30" s="1"/>
  <c r="C13" i="30"/>
  <c r="F13" i="30" s="1"/>
  <c r="C14" i="30"/>
  <c r="F14" i="30" s="1"/>
  <c r="C9" i="30"/>
  <c r="F9" i="30" s="1"/>
  <c r="C10" i="30"/>
  <c r="F10" i="30" s="1"/>
  <c r="C11" i="30"/>
  <c r="F11" i="30" s="1"/>
  <c r="C15" i="30"/>
  <c r="F15" i="30" s="1"/>
  <c r="F7" i="30"/>
  <c r="F16" i="30"/>
  <c r="F17" i="30"/>
  <c r="F18" i="30"/>
  <c r="F19" i="30"/>
  <c r="F20" i="30"/>
  <c r="F21" i="30"/>
  <c r="C8" i="27"/>
  <c r="F8" i="27" s="1"/>
  <c r="C12" i="27"/>
  <c r="F12" i="27" s="1"/>
  <c r="C13" i="27"/>
  <c r="F13" i="27" s="1"/>
  <c r="C14" i="27"/>
  <c r="F14" i="27" s="1"/>
  <c r="C9" i="27"/>
  <c r="F9" i="27" s="1"/>
  <c r="C10" i="27"/>
  <c r="F10" i="27" s="1"/>
  <c r="C11" i="27"/>
  <c r="F11" i="27" s="1"/>
  <c r="C15" i="27"/>
  <c r="F15" i="27"/>
  <c r="F7" i="27"/>
  <c r="F16" i="27"/>
  <c r="F17" i="27"/>
  <c r="F18" i="27"/>
  <c r="F19" i="27"/>
  <c r="F20" i="27"/>
  <c r="F21" i="27"/>
  <c r="C8" i="29"/>
  <c r="F8" i="29" s="1"/>
  <c r="C12" i="29"/>
  <c r="F12" i="29" s="1"/>
  <c r="C13" i="29"/>
  <c r="F13" i="29" s="1"/>
  <c r="C14" i="29"/>
  <c r="F14" i="29" s="1"/>
  <c r="C9" i="29"/>
  <c r="F9" i="29" s="1"/>
  <c r="C10" i="29"/>
  <c r="F10" i="29" s="1"/>
  <c r="C11" i="29"/>
  <c r="F11" i="29" s="1"/>
  <c r="C15" i="29"/>
  <c r="F15" i="29"/>
  <c r="F7" i="29"/>
  <c r="F16" i="29"/>
  <c r="F17" i="29"/>
  <c r="F18" i="29"/>
  <c r="F19" i="29"/>
  <c r="F20" i="29"/>
  <c r="F21" i="29"/>
  <c r="C8" i="25"/>
  <c r="F8" i="25" s="1"/>
  <c r="C12" i="25"/>
  <c r="F12" i="25" s="1"/>
  <c r="C13" i="25"/>
  <c r="F13" i="25" s="1"/>
  <c r="C14" i="25"/>
  <c r="F14" i="25" s="1"/>
  <c r="C9" i="25"/>
  <c r="F9" i="25" s="1"/>
  <c r="C10" i="25"/>
  <c r="F10" i="25" s="1"/>
  <c r="C11" i="25"/>
  <c r="F11" i="25" s="1"/>
  <c r="C15" i="25"/>
  <c r="F15" i="25"/>
  <c r="F7" i="25"/>
  <c r="F16" i="25"/>
  <c r="F17" i="25"/>
  <c r="F18" i="25"/>
  <c r="F19" i="25"/>
  <c r="F20" i="25"/>
  <c r="F21" i="25"/>
  <c r="C8" i="26"/>
  <c r="F8" i="26" s="1"/>
  <c r="C12" i="26"/>
  <c r="F12" i="26" s="1"/>
  <c r="N12" i="26" s="1"/>
  <c r="C13" i="26"/>
  <c r="F13" i="26" s="1"/>
  <c r="O13" i="26" s="1"/>
  <c r="C14" i="26"/>
  <c r="F14" i="26" s="1"/>
  <c r="O14" i="26" s="1"/>
  <c r="C9" i="26"/>
  <c r="F9" i="26" s="1"/>
  <c r="O9" i="26" s="1"/>
  <c r="C10" i="26"/>
  <c r="F10" i="26" s="1"/>
  <c r="O10" i="26" s="1"/>
  <c r="C11" i="26"/>
  <c r="F11" i="26" s="1"/>
  <c r="O11" i="26" s="1"/>
  <c r="C15" i="26"/>
  <c r="F15" i="26" s="1"/>
  <c r="F7" i="26"/>
  <c r="F16" i="26"/>
  <c r="F17" i="26"/>
  <c r="F18" i="26"/>
  <c r="F19" i="26"/>
  <c r="F20" i="26"/>
  <c r="F21" i="26"/>
  <c r="F9" i="20"/>
  <c r="F10" i="20"/>
  <c r="F11" i="20"/>
  <c r="F15" i="20"/>
  <c r="F7" i="20"/>
  <c r="F16" i="20"/>
  <c r="F17" i="20"/>
  <c r="F18" i="20"/>
  <c r="F19" i="20"/>
  <c r="F20" i="20"/>
  <c r="F21" i="20"/>
  <c r="F13" i="24"/>
  <c r="C9" i="24"/>
  <c r="F9" i="24" s="1"/>
  <c r="C10" i="24"/>
  <c r="F10" i="24" s="1"/>
  <c r="C11" i="24"/>
  <c r="F11" i="24" s="1"/>
  <c r="C15" i="24"/>
  <c r="F15" i="24"/>
  <c r="F16" i="24"/>
  <c r="F17" i="24"/>
  <c r="F18" i="24"/>
  <c r="F19" i="24"/>
  <c r="F20" i="24"/>
  <c r="F21" i="24"/>
  <c r="F7" i="24"/>
  <c r="C8" i="23"/>
  <c r="F8" i="23" s="1"/>
  <c r="C9" i="23"/>
  <c r="F9" i="23" s="1"/>
  <c r="C10" i="23"/>
  <c r="F10" i="23" s="1"/>
  <c r="C11" i="23"/>
  <c r="F11" i="23" s="1"/>
  <c r="C12" i="23"/>
  <c r="F12" i="23" s="1"/>
  <c r="C13" i="23"/>
  <c r="F13" i="23" s="1"/>
  <c r="C14" i="23"/>
  <c r="F14" i="23" s="1"/>
  <c r="C15" i="23"/>
  <c r="F15" i="23" s="1"/>
  <c r="F7" i="23"/>
  <c r="F16" i="23"/>
  <c r="F17" i="23"/>
  <c r="F18" i="23"/>
  <c r="F19" i="23"/>
  <c r="F20" i="23"/>
  <c r="F21" i="23"/>
  <c r="C8" i="21"/>
  <c r="F8" i="21" s="1"/>
  <c r="C12" i="21"/>
  <c r="F12" i="21" s="1"/>
  <c r="C13" i="21"/>
  <c r="F13" i="21" s="1"/>
  <c r="C14" i="21"/>
  <c r="F14" i="21" s="1"/>
  <c r="C9" i="21"/>
  <c r="F9" i="21" s="1"/>
  <c r="C10" i="21"/>
  <c r="F10" i="21" s="1"/>
  <c r="C11" i="21"/>
  <c r="F11" i="21" s="1"/>
  <c r="C15" i="21"/>
  <c r="F15" i="21"/>
  <c r="F7" i="21"/>
  <c r="F16" i="21"/>
  <c r="F17" i="21"/>
  <c r="F18" i="21"/>
  <c r="F19" i="21"/>
  <c r="F20" i="21"/>
  <c r="F21" i="21"/>
  <c r="F8" i="1"/>
  <c r="F12" i="1"/>
  <c r="F13" i="1"/>
  <c r="F14" i="1"/>
  <c r="F9" i="1"/>
  <c r="F10" i="1"/>
  <c r="F11" i="1"/>
  <c r="F15" i="1"/>
  <c r="F7" i="1"/>
  <c r="F16" i="1"/>
  <c r="F17" i="1"/>
  <c r="F18" i="1"/>
  <c r="F19" i="1"/>
  <c r="F20" i="1"/>
  <c r="F21" i="1"/>
  <c r="C26" i="23"/>
  <c r="F26" i="23"/>
  <c r="M12" i="1"/>
  <c r="O12" i="1" s="1"/>
  <c r="H45" i="22"/>
  <c r="H46" i="22"/>
  <c r="H48" i="22"/>
  <c r="H47" i="22"/>
  <c r="C26" i="8"/>
  <c r="F26" i="8" s="1"/>
  <c r="C27" i="8"/>
  <c r="F27" i="8" s="1"/>
  <c r="C28" i="8"/>
  <c r="F28" i="8" s="1"/>
  <c r="C29" i="8"/>
  <c r="F29" i="8" s="1"/>
  <c r="C30" i="8"/>
  <c r="F30" i="8"/>
  <c r="C31" i="8"/>
  <c r="F31" i="8"/>
  <c r="C32" i="8"/>
  <c r="F32" i="8"/>
  <c r="C33" i="8"/>
  <c r="F33" i="8"/>
  <c r="C34" i="8"/>
  <c r="F34" i="8"/>
  <c r="C35" i="8"/>
  <c r="F35" i="8"/>
  <c r="C36" i="8"/>
  <c r="F36" i="8"/>
  <c r="C26" i="25"/>
  <c r="F26" i="25" s="1"/>
  <c r="C27" i="25"/>
  <c r="F27" i="25" s="1"/>
  <c r="C28" i="25"/>
  <c r="F28" i="25" s="1"/>
  <c r="C29" i="25"/>
  <c r="F29" i="25" s="1"/>
  <c r="C30" i="25"/>
  <c r="F30" i="25" s="1"/>
  <c r="C31" i="25"/>
  <c r="F31" i="25" s="1"/>
  <c r="C32" i="25"/>
  <c r="F32" i="25" s="1"/>
  <c r="C33" i="25"/>
  <c r="F33" i="25" s="1"/>
  <c r="C34" i="25"/>
  <c r="F34" i="25" s="1"/>
  <c r="C35" i="25"/>
  <c r="F35" i="25" s="1"/>
  <c r="C36" i="25"/>
  <c r="F36" i="25" s="1"/>
  <c r="H49" i="22"/>
  <c r="H50" i="22"/>
  <c r="H51" i="22"/>
  <c r="F26" i="1"/>
  <c r="F27" i="1"/>
  <c r="F28" i="1"/>
  <c r="F29" i="1"/>
  <c r="D46" i="22"/>
  <c r="E46" i="22"/>
  <c r="D47" i="22"/>
  <c r="E47" i="22"/>
  <c r="D48" i="22"/>
  <c r="E48" i="22"/>
  <c r="D49" i="22"/>
  <c r="E49" i="22"/>
  <c r="D50" i="22"/>
  <c r="E50" i="22"/>
  <c r="D51" i="22"/>
  <c r="E51" i="22"/>
  <c r="D45" i="22"/>
  <c r="D17" i="22"/>
  <c r="E17" i="22"/>
  <c r="H22" i="9"/>
  <c r="C17" i="22"/>
  <c r="H22" i="14"/>
  <c r="H22" i="1"/>
  <c r="H37" i="1"/>
  <c r="M29" i="1"/>
  <c r="F30" i="1"/>
  <c r="F31" i="1"/>
  <c r="F32" i="1"/>
  <c r="F33" i="1"/>
  <c r="F34" i="1"/>
  <c r="F35" i="1"/>
  <c r="F36" i="1"/>
  <c r="M9" i="1"/>
  <c r="O9" i="1" s="1"/>
  <c r="M10" i="1"/>
  <c r="M11" i="1"/>
  <c r="O11" i="1" s="1"/>
  <c r="O10" i="1"/>
  <c r="M34" i="1"/>
  <c r="N34" i="1"/>
  <c r="M35" i="1"/>
  <c r="N35" i="1"/>
  <c r="M36" i="1"/>
  <c r="N36" i="1"/>
  <c r="M33" i="1"/>
  <c r="N33" i="1"/>
  <c r="M26" i="1"/>
  <c r="N26" i="1" s="1"/>
  <c r="M27" i="1"/>
  <c r="N27" i="1" s="1"/>
  <c r="M28" i="1"/>
  <c r="N28" i="1" s="1"/>
  <c r="M30" i="1"/>
  <c r="N30" i="1"/>
  <c r="M31" i="1"/>
  <c r="N31" i="1"/>
  <c r="M32" i="1"/>
  <c r="N32" i="1"/>
  <c r="M19" i="1"/>
  <c r="O19" i="1"/>
  <c r="M20" i="1"/>
  <c r="O20" i="1"/>
  <c r="M21" i="1"/>
  <c r="O21" i="1"/>
  <c r="M18" i="1"/>
  <c r="O18" i="1"/>
  <c r="M17" i="1"/>
  <c r="O17" i="1"/>
  <c r="M16" i="1"/>
  <c r="O16" i="1"/>
  <c r="M15" i="1"/>
  <c r="O15" i="1"/>
  <c r="M14" i="1"/>
  <c r="O14" i="1" s="1"/>
  <c r="M13" i="1"/>
  <c r="O13" i="1" s="1"/>
  <c r="M7" i="1"/>
  <c r="O7" i="1"/>
  <c r="M8" i="1"/>
  <c r="H22" i="16"/>
  <c r="H37" i="16"/>
  <c r="M29" i="16"/>
  <c r="C29" i="16"/>
  <c r="F29" i="16" s="1"/>
  <c r="C30" i="16"/>
  <c r="F30" i="16" s="1"/>
  <c r="C31" i="16"/>
  <c r="F31" i="16" s="1"/>
  <c r="M33" i="16"/>
  <c r="C33" i="16"/>
  <c r="F33" i="16"/>
  <c r="N33" i="16" s="1"/>
  <c r="M34" i="16"/>
  <c r="C34" i="16"/>
  <c r="F34" i="16"/>
  <c r="N34" i="16" s="1"/>
  <c r="M35" i="16"/>
  <c r="C35" i="16"/>
  <c r="F35" i="16"/>
  <c r="N35" i="16" s="1"/>
  <c r="C36" i="16"/>
  <c r="F36" i="16"/>
  <c r="M9" i="16"/>
  <c r="M10" i="16"/>
  <c r="C27" i="16"/>
  <c r="F27" i="16" s="1"/>
  <c r="C28" i="16"/>
  <c r="F28" i="16" s="1"/>
  <c r="C26" i="16"/>
  <c r="F26" i="16" s="1"/>
  <c r="M36" i="16"/>
  <c r="M32" i="16"/>
  <c r="M31" i="16"/>
  <c r="M30" i="16"/>
  <c r="M28" i="16"/>
  <c r="M27" i="16"/>
  <c r="M26" i="16"/>
  <c r="M21" i="16"/>
  <c r="O21" i="16"/>
  <c r="M20" i="16"/>
  <c r="O20" i="16"/>
  <c r="M19" i="16"/>
  <c r="O19" i="16"/>
  <c r="M18" i="16"/>
  <c r="O18" i="16"/>
  <c r="M17" i="16"/>
  <c r="O17" i="16"/>
  <c r="M16" i="16"/>
  <c r="O16" i="16"/>
  <c r="M15" i="16"/>
  <c r="O15" i="16"/>
  <c r="M14" i="16"/>
  <c r="M13" i="16"/>
  <c r="M12" i="16"/>
  <c r="M11" i="16"/>
  <c r="M8" i="16"/>
  <c r="M7" i="16"/>
  <c r="O7" i="16"/>
  <c r="C32" i="16"/>
  <c r="F32" i="16" s="1"/>
  <c r="N32" i="16" s="1"/>
  <c r="M29" i="14"/>
  <c r="C29" i="14"/>
  <c r="F29" i="14" s="1"/>
  <c r="C32" i="14"/>
  <c r="F32" i="14" s="1"/>
  <c r="C30" i="14"/>
  <c r="F30" i="14" s="1"/>
  <c r="C31" i="14"/>
  <c r="F31" i="14" s="1"/>
  <c r="C26" i="14"/>
  <c r="F26" i="14" s="1"/>
  <c r="C27" i="14"/>
  <c r="F27" i="14" s="1"/>
  <c r="C28" i="14"/>
  <c r="F28" i="14" s="1"/>
  <c r="C33" i="14"/>
  <c r="F33" i="14" s="1"/>
  <c r="C34" i="14"/>
  <c r="F34" i="14" s="1"/>
  <c r="C35" i="14"/>
  <c r="F35" i="14" s="1"/>
  <c r="C36" i="14"/>
  <c r="F36" i="14" s="1"/>
  <c r="M33" i="14"/>
  <c r="M34" i="14"/>
  <c r="M35" i="14"/>
  <c r="M9" i="14"/>
  <c r="M10" i="14"/>
  <c r="M36" i="14"/>
  <c r="M32" i="14"/>
  <c r="M31" i="14"/>
  <c r="M30" i="14"/>
  <c r="M28" i="14"/>
  <c r="M27" i="14"/>
  <c r="M21" i="14"/>
  <c r="O21" i="14"/>
  <c r="M20" i="14"/>
  <c r="O20" i="14"/>
  <c r="M19" i="14"/>
  <c r="O19" i="14"/>
  <c r="M18" i="14"/>
  <c r="O18" i="14"/>
  <c r="M17" i="14"/>
  <c r="O17" i="14"/>
  <c r="M16" i="14"/>
  <c r="O16" i="14"/>
  <c r="M15" i="14"/>
  <c r="M14" i="14"/>
  <c r="M13" i="14"/>
  <c r="M12" i="14"/>
  <c r="M11" i="14"/>
  <c r="M8" i="14"/>
  <c r="M7" i="14"/>
  <c r="O7" i="14"/>
  <c r="M26" i="14"/>
  <c r="H22" i="15"/>
  <c r="H37" i="15"/>
  <c r="M29" i="15"/>
  <c r="C29" i="15"/>
  <c r="F29" i="15" s="1"/>
  <c r="C32" i="15"/>
  <c r="F32" i="15"/>
  <c r="C30" i="15"/>
  <c r="F30" i="15" s="1"/>
  <c r="C31" i="15"/>
  <c r="F31" i="15"/>
  <c r="C26" i="15"/>
  <c r="F26" i="15" s="1"/>
  <c r="C27" i="15"/>
  <c r="F27" i="15" s="1"/>
  <c r="C28" i="15"/>
  <c r="F28" i="15" s="1"/>
  <c r="C33" i="15"/>
  <c r="F33" i="15" s="1"/>
  <c r="C34" i="15"/>
  <c r="F34" i="15"/>
  <c r="C35" i="15"/>
  <c r="F35" i="15" s="1"/>
  <c r="C36" i="15"/>
  <c r="F36" i="15"/>
  <c r="M33" i="15"/>
  <c r="M34" i="15"/>
  <c r="M35" i="15"/>
  <c r="M9" i="15"/>
  <c r="M10" i="15"/>
  <c r="M36" i="15"/>
  <c r="M32" i="15"/>
  <c r="M31" i="15"/>
  <c r="M30" i="15"/>
  <c r="M28" i="15"/>
  <c r="M27" i="15"/>
  <c r="M26" i="15"/>
  <c r="M21" i="15"/>
  <c r="O21" i="15"/>
  <c r="M20" i="15"/>
  <c r="O20" i="15"/>
  <c r="M19" i="15"/>
  <c r="O19" i="15"/>
  <c r="M18" i="15"/>
  <c r="O18" i="15"/>
  <c r="M17" i="15"/>
  <c r="O17" i="15"/>
  <c r="M16" i="15"/>
  <c r="O16" i="15"/>
  <c r="M15" i="15"/>
  <c r="O15" i="15"/>
  <c r="M14" i="15"/>
  <c r="M13" i="15"/>
  <c r="M12" i="15"/>
  <c r="M11" i="15"/>
  <c r="M8" i="15"/>
  <c r="M7" i="15"/>
  <c r="O7" i="15"/>
  <c r="H22" i="13"/>
  <c r="M29" i="13"/>
  <c r="C29" i="13"/>
  <c r="F29" i="13" s="1"/>
  <c r="C30" i="13"/>
  <c r="F30" i="13" s="1"/>
  <c r="C31" i="13"/>
  <c r="F31" i="13"/>
  <c r="C32" i="13"/>
  <c r="F32" i="13" s="1"/>
  <c r="C26" i="13"/>
  <c r="F26" i="13" s="1"/>
  <c r="C27" i="13"/>
  <c r="F27" i="13" s="1"/>
  <c r="C28" i="13"/>
  <c r="F28" i="13" s="1"/>
  <c r="C33" i="13"/>
  <c r="F33" i="13"/>
  <c r="C34" i="13"/>
  <c r="F34" i="13" s="1"/>
  <c r="C35" i="13"/>
  <c r="F35" i="13"/>
  <c r="C36" i="13"/>
  <c r="F36" i="13" s="1"/>
  <c r="M33" i="13"/>
  <c r="M34" i="13"/>
  <c r="M35" i="13"/>
  <c r="M9" i="13"/>
  <c r="M10" i="13"/>
  <c r="M36" i="13"/>
  <c r="M32" i="13"/>
  <c r="M31" i="13"/>
  <c r="M30" i="13"/>
  <c r="M28" i="13"/>
  <c r="M27" i="13"/>
  <c r="M26" i="13"/>
  <c r="M21" i="13"/>
  <c r="O21" i="13"/>
  <c r="M20" i="13"/>
  <c r="O20" i="13"/>
  <c r="M19" i="13"/>
  <c r="O19" i="13"/>
  <c r="M18" i="13"/>
  <c r="O18" i="13"/>
  <c r="M17" i="13"/>
  <c r="O17" i="13"/>
  <c r="M16" i="13"/>
  <c r="O16" i="13"/>
  <c r="M15" i="13"/>
  <c r="M14" i="13"/>
  <c r="M13" i="13"/>
  <c r="M12" i="13"/>
  <c r="M11" i="13"/>
  <c r="M8" i="13"/>
  <c r="M7" i="13"/>
  <c r="O7" i="13"/>
  <c r="H22" i="12"/>
  <c r="H37" i="12"/>
  <c r="M29" i="12"/>
  <c r="C29" i="12"/>
  <c r="F29" i="12" s="1"/>
  <c r="C30" i="12"/>
  <c r="F30" i="12"/>
  <c r="C31" i="12"/>
  <c r="F31" i="12"/>
  <c r="C32" i="12"/>
  <c r="F32" i="12"/>
  <c r="C26" i="12"/>
  <c r="F26" i="12" s="1"/>
  <c r="C27" i="12"/>
  <c r="F27" i="12" s="1"/>
  <c r="C28" i="12"/>
  <c r="F28" i="12" s="1"/>
  <c r="C33" i="12"/>
  <c r="F33" i="12"/>
  <c r="C34" i="12"/>
  <c r="F34" i="12"/>
  <c r="C35" i="12"/>
  <c r="F35" i="12"/>
  <c r="C36" i="12"/>
  <c r="F36" i="12"/>
  <c r="M33" i="12"/>
  <c r="N33" i="12"/>
  <c r="M34" i="12"/>
  <c r="N34" i="12"/>
  <c r="M35" i="12"/>
  <c r="N35" i="12"/>
  <c r="M9" i="12"/>
  <c r="M10" i="12"/>
  <c r="M36" i="12"/>
  <c r="N36" i="12"/>
  <c r="M32" i="12"/>
  <c r="N32" i="12"/>
  <c r="M31" i="12"/>
  <c r="N31" i="12"/>
  <c r="M30" i="12"/>
  <c r="N30" i="12"/>
  <c r="M28" i="12"/>
  <c r="M27" i="12"/>
  <c r="M26" i="12"/>
  <c r="M21" i="12"/>
  <c r="O21" i="12"/>
  <c r="M20" i="12"/>
  <c r="O20" i="12"/>
  <c r="M19" i="12"/>
  <c r="O19" i="12"/>
  <c r="M18" i="12"/>
  <c r="O18" i="12"/>
  <c r="M17" i="12"/>
  <c r="O17" i="12"/>
  <c r="M16" i="12"/>
  <c r="O16" i="12"/>
  <c r="M15" i="12"/>
  <c r="O15" i="12"/>
  <c r="M14" i="12"/>
  <c r="M13" i="12"/>
  <c r="M12" i="12"/>
  <c r="M11" i="12"/>
  <c r="M8" i="12"/>
  <c r="M7" i="12"/>
  <c r="O7" i="12"/>
  <c r="H22" i="36"/>
  <c r="H37" i="36"/>
  <c r="M29" i="36"/>
  <c r="C29" i="36"/>
  <c r="F29" i="36" s="1"/>
  <c r="C32" i="36"/>
  <c r="F32" i="36"/>
  <c r="C30" i="36"/>
  <c r="F30" i="36" s="1"/>
  <c r="C31" i="36"/>
  <c r="F31" i="36"/>
  <c r="C26" i="36"/>
  <c r="F26" i="36" s="1"/>
  <c r="C27" i="36"/>
  <c r="F27" i="36" s="1"/>
  <c r="C28" i="36"/>
  <c r="F28" i="36" s="1"/>
  <c r="C33" i="36"/>
  <c r="F33" i="36" s="1"/>
  <c r="C34" i="36"/>
  <c r="F34" i="36"/>
  <c r="C35" i="36"/>
  <c r="F35" i="36" s="1"/>
  <c r="C36" i="36"/>
  <c r="F36" i="36"/>
  <c r="M33" i="36"/>
  <c r="M34" i="36"/>
  <c r="M35" i="36"/>
  <c r="M26" i="36"/>
  <c r="M9" i="36"/>
  <c r="M10" i="36"/>
  <c r="M36" i="36"/>
  <c r="M32" i="36"/>
  <c r="M31" i="36"/>
  <c r="M30" i="36"/>
  <c r="M28" i="36"/>
  <c r="M27" i="36"/>
  <c r="M21" i="36"/>
  <c r="O21" i="36"/>
  <c r="M20" i="36"/>
  <c r="O20" i="36"/>
  <c r="M19" i="36"/>
  <c r="O19" i="36"/>
  <c r="M18" i="36"/>
  <c r="O18" i="36"/>
  <c r="M17" i="36"/>
  <c r="O17" i="36"/>
  <c r="M16" i="36"/>
  <c r="O16" i="36"/>
  <c r="M15" i="36"/>
  <c r="M14" i="36"/>
  <c r="M13" i="36"/>
  <c r="M12" i="36"/>
  <c r="M11" i="36"/>
  <c r="M7" i="36"/>
  <c r="O7" i="36"/>
  <c r="M8" i="36"/>
  <c r="O8" i="36" s="1"/>
  <c r="H22" i="28"/>
  <c r="H37" i="28"/>
  <c r="M29" i="28"/>
  <c r="C29" i="28"/>
  <c r="F29" i="28" s="1"/>
  <c r="C32" i="28"/>
  <c r="F32" i="28"/>
  <c r="C30" i="28"/>
  <c r="F30" i="28"/>
  <c r="C31" i="28"/>
  <c r="F31" i="28"/>
  <c r="C26" i="28"/>
  <c r="F26" i="28" s="1"/>
  <c r="C27" i="28"/>
  <c r="F27" i="28" s="1"/>
  <c r="C28" i="28"/>
  <c r="F28" i="28" s="1"/>
  <c r="C33" i="28"/>
  <c r="F33" i="28"/>
  <c r="C34" i="28"/>
  <c r="F34" i="28"/>
  <c r="C35" i="28"/>
  <c r="F35" i="28"/>
  <c r="C36" i="28"/>
  <c r="F36" i="28"/>
  <c r="M15" i="28"/>
  <c r="O15" i="28"/>
  <c r="M16" i="28"/>
  <c r="O16" i="28"/>
  <c r="M17" i="28"/>
  <c r="M18" i="28"/>
  <c r="O18" i="28"/>
  <c r="M19" i="28"/>
  <c r="M20" i="28"/>
  <c r="O20" i="28"/>
  <c r="M21" i="28"/>
  <c r="M33" i="28"/>
  <c r="M34" i="28"/>
  <c r="M35" i="28"/>
  <c r="N35" i="28"/>
  <c r="M9" i="28"/>
  <c r="M10" i="28"/>
  <c r="M36" i="28"/>
  <c r="M32" i="28"/>
  <c r="M31" i="28"/>
  <c r="M30" i="28"/>
  <c r="M28" i="28"/>
  <c r="M27" i="28"/>
  <c r="M26" i="28"/>
  <c r="O21" i="28"/>
  <c r="O19" i="28"/>
  <c r="O17" i="28"/>
  <c r="M14" i="28"/>
  <c r="M13" i="28"/>
  <c r="M12" i="28"/>
  <c r="M11" i="28"/>
  <c r="M8" i="28"/>
  <c r="M7" i="28"/>
  <c r="O7" i="28"/>
  <c r="H22" i="35"/>
  <c r="M29" i="35"/>
  <c r="C29" i="35"/>
  <c r="F29" i="35" s="1"/>
  <c r="C30" i="35"/>
  <c r="F30" i="35" s="1"/>
  <c r="C31" i="35"/>
  <c r="F31" i="35" s="1"/>
  <c r="C32" i="35"/>
  <c r="F32" i="35" s="1"/>
  <c r="C26" i="35"/>
  <c r="F26" i="35" s="1"/>
  <c r="C27" i="35"/>
  <c r="F27" i="35" s="1"/>
  <c r="C28" i="35"/>
  <c r="F28" i="35" s="1"/>
  <c r="C33" i="35"/>
  <c r="F33" i="35" s="1"/>
  <c r="C34" i="35"/>
  <c r="F34" i="35" s="1"/>
  <c r="C35" i="35"/>
  <c r="F35" i="35" s="1"/>
  <c r="C36" i="35"/>
  <c r="F36" i="35" s="1"/>
  <c r="M33" i="35"/>
  <c r="M34" i="35"/>
  <c r="M35" i="35"/>
  <c r="M9" i="35"/>
  <c r="M10" i="35"/>
  <c r="M36" i="35"/>
  <c r="M32" i="35"/>
  <c r="M31" i="35"/>
  <c r="M30" i="35"/>
  <c r="M28" i="35"/>
  <c r="M27" i="35"/>
  <c r="N27" i="35" s="1"/>
  <c r="M26" i="35"/>
  <c r="M21" i="35"/>
  <c r="O21" i="35"/>
  <c r="M20" i="35"/>
  <c r="O20" i="35"/>
  <c r="M19" i="35"/>
  <c r="O19" i="35"/>
  <c r="M18" i="35"/>
  <c r="O18" i="35"/>
  <c r="M17" i="35"/>
  <c r="O17" i="35"/>
  <c r="M16" i="35"/>
  <c r="O16" i="35"/>
  <c r="M15" i="35"/>
  <c r="M14" i="35"/>
  <c r="M13" i="35"/>
  <c r="M12" i="35"/>
  <c r="M11" i="35"/>
  <c r="M8" i="35"/>
  <c r="M7" i="35"/>
  <c r="O7" i="35"/>
  <c r="M29" i="33"/>
  <c r="C29" i="33"/>
  <c r="F29" i="33" s="1"/>
  <c r="C30" i="33"/>
  <c r="F30" i="33"/>
  <c r="C31" i="33"/>
  <c r="F31" i="33"/>
  <c r="C32" i="33"/>
  <c r="F32" i="33"/>
  <c r="C26" i="33"/>
  <c r="F26" i="33" s="1"/>
  <c r="C27" i="33"/>
  <c r="F27" i="33" s="1"/>
  <c r="C28" i="33"/>
  <c r="F28" i="33" s="1"/>
  <c r="C33" i="33"/>
  <c r="F33" i="33"/>
  <c r="C34" i="33"/>
  <c r="F34" i="33" s="1"/>
  <c r="C35" i="33"/>
  <c r="F35" i="33"/>
  <c r="C36" i="33"/>
  <c r="F36" i="33" s="1"/>
  <c r="M33" i="33"/>
  <c r="M34" i="33"/>
  <c r="M35" i="33"/>
  <c r="M9" i="33"/>
  <c r="M10" i="33"/>
  <c r="M36" i="33"/>
  <c r="M32" i="33"/>
  <c r="M31" i="33"/>
  <c r="M30" i="33"/>
  <c r="N30" i="33"/>
  <c r="M28" i="33"/>
  <c r="M27" i="33"/>
  <c r="M26" i="33"/>
  <c r="M21" i="33"/>
  <c r="O21" i="33"/>
  <c r="M20" i="33"/>
  <c r="O20" i="33"/>
  <c r="M19" i="33"/>
  <c r="O19" i="33"/>
  <c r="M18" i="33"/>
  <c r="O18" i="33"/>
  <c r="M17" i="33"/>
  <c r="O17" i="33"/>
  <c r="M16" i="33"/>
  <c r="O16" i="33"/>
  <c r="M15" i="33"/>
  <c r="M14" i="33"/>
  <c r="M13" i="33"/>
  <c r="M12" i="33"/>
  <c r="M11" i="33"/>
  <c r="M8" i="33"/>
  <c r="M7" i="33"/>
  <c r="O7" i="33"/>
  <c r="H22" i="34"/>
  <c r="H37" i="34"/>
  <c r="M29" i="34"/>
  <c r="C30" i="34"/>
  <c r="F30" i="34" s="1"/>
  <c r="C31" i="34"/>
  <c r="F31" i="34"/>
  <c r="C32" i="34"/>
  <c r="F32" i="34" s="1"/>
  <c r="C28" i="34"/>
  <c r="F28" i="34" s="1"/>
  <c r="C33" i="34"/>
  <c r="F33" i="34" s="1"/>
  <c r="C34" i="34"/>
  <c r="F34" i="34"/>
  <c r="C35" i="34"/>
  <c r="F35" i="34" s="1"/>
  <c r="C36" i="34"/>
  <c r="F36" i="34"/>
  <c r="M33" i="34"/>
  <c r="M34" i="34"/>
  <c r="M35" i="34"/>
  <c r="M9" i="34"/>
  <c r="M10" i="34"/>
  <c r="M36" i="34"/>
  <c r="M32" i="34"/>
  <c r="M31" i="34"/>
  <c r="M30" i="34"/>
  <c r="M28" i="34"/>
  <c r="N28" i="34" s="1"/>
  <c r="M27" i="34"/>
  <c r="M26" i="34"/>
  <c r="M21" i="34"/>
  <c r="O21" i="34" s="1"/>
  <c r="M20" i="34"/>
  <c r="O20" i="34" s="1"/>
  <c r="M19" i="34"/>
  <c r="O19" i="34" s="1"/>
  <c r="M18" i="34"/>
  <c r="O18" i="34" s="1"/>
  <c r="M17" i="34"/>
  <c r="O17" i="34" s="1"/>
  <c r="M16" i="34"/>
  <c r="O16" i="34" s="1"/>
  <c r="M14" i="34"/>
  <c r="M13" i="34"/>
  <c r="M12" i="34"/>
  <c r="M11" i="34"/>
  <c r="M8" i="34"/>
  <c r="M7" i="34"/>
  <c r="O7" i="34"/>
  <c r="H22" i="2"/>
  <c r="H37" i="2"/>
  <c r="M29" i="2"/>
  <c r="C29" i="2"/>
  <c r="F29" i="2" s="1"/>
  <c r="C30" i="2"/>
  <c r="F30" i="2"/>
  <c r="C32" i="2"/>
  <c r="F32" i="2" s="1"/>
  <c r="C31" i="2"/>
  <c r="F31" i="2"/>
  <c r="C26" i="2"/>
  <c r="F26" i="2" s="1"/>
  <c r="C27" i="2"/>
  <c r="F27" i="2" s="1"/>
  <c r="C28" i="2"/>
  <c r="F28" i="2" s="1"/>
  <c r="C33" i="2"/>
  <c r="F33" i="2" s="1"/>
  <c r="C34" i="2"/>
  <c r="F34" i="2" s="1"/>
  <c r="C35" i="2"/>
  <c r="F35" i="2" s="1"/>
  <c r="C36" i="2"/>
  <c r="F36" i="2" s="1"/>
  <c r="M33" i="2"/>
  <c r="M34" i="2"/>
  <c r="M35" i="2"/>
  <c r="M9" i="2"/>
  <c r="M10" i="2"/>
  <c r="M7" i="2"/>
  <c r="O7" i="2"/>
  <c r="M8" i="2"/>
  <c r="O8" i="2" s="1"/>
  <c r="M11" i="2"/>
  <c r="M12" i="2"/>
  <c r="M13" i="2"/>
  <c r="M14" i="2"/>
  <c r="M15" i="2"/>
  <c r="M16" i="2"/>
  <c r="O16" i="2"/>
  <c r="M17" i="2"/>
  <c r="O17" i="2"/>
  <c r="M18" i="2"/>
  <c r="O18" i="2"/>
  <c r="M19" i="2"/>
  <c r="O19" i="2"/>
  <c r="M20" i="2"/>
  <c r="O20" i="2"/>
  <c r="M21" i="2"/>
  <c r="O21" i="2"/>
  <c r="M26" i="2"/>
  <c r="M27" i="2"/>
  <c r="M28" i="2"/>
  <c r="M30" i="2"/>
  <c r="M31" i="2"/>
  <c r="M32" i="2"/>
  <c r="M36" i="2"/>
  <c r="M29" i="31"/>
  <c r="C29" i="31"/>
  <c r="F29" i="31" s="1"/>
  <c r="C30" i="31"/>
  <c r="F30" i="31"/>
  <c r="C31" i="31"/>
  <c r="F31" i="31"/>
  <c r="C32" i="31"/>
  <c r="F32" i="31"/>
  <c r="C26" i="31"/>
  <c r="F26" i="31" s="1"/>
  <c r="C27" i="31"/>
  <c r="F27" i="31" s="1"/>
  <c r="C28" i="31"/>
  <c r="F28" i="31" s="1"/>
  <c r="C33" i="31"/>
  <c r="F33" i="31"/>
  <c r="C34" i="31"/>
  <c r="F34" i="31" s="1"/>
  <c r="C35" i="31"/>
  <c r="F35" i="31"/>
  <c r="C36" i="31"/>
  <c r="F36" i="31"/>
  <c r="M33" i="31"/>
  <c r="M34" i="31"/>
  <c r="M35" i="31"/>
  <c r="N35" i="31"/>
  <c r="M9" i="31"/>
  <c r="M10" i="31"/>
  <c r="M36" i="31"/>
  <c r="N36" i="31"/>
  <c r="M32" i="31"/>
  <c r="N32" i="31"/>
  <c r="M31" i="31"/>
  <c r="N31" i="31"/>
  <c r="M30" i="31"/>
  <c r="N30" i="31"/>
  <c r="M28" i="31"/>
  <c r="N28" i="31" s="1"/>
  <c r="M27" i="31"/>
  <c r="N27" i="31" s="1"/>
  <c r="M26" i="31"/>
  <c r="M21" i="31"/>
  <c r="O21" i="31"/>
  <c r="M20" i="31"/>
  <c r="O20" i="31"/>
  <c r="M19" i="31"/>
  <c r="O19" i="31"/>
  <c r="M18" i="31"/>
  <c r="O18" i="31"/>
  <c r="M17" i="31"/>
  <c r="O17" i="31"/>
  <c r="M16" i="31"/>
  <c r="O16" i="31"/>
  <c r="M15" i="31"/>
  <c r="M14" i="31"/>
  <c r="M13" i="31"/>
  <c r="M12" i="31"/>
  <c r="M11" i="31"/>
  <c r="M8" i="31"/>
  <c r="M7" i="31"/>
  <c r="O7" i="31"/>
  <c r="H22" i="32"/>
  <c r="H37" i="32"/>
  <c r="M29" i="32"/>
  <c r="C29" i="32"/>
  <c r="F29" i="32" s="1"/>
  <c r="C30" i="32"/>
  <c r="F30" i="32"/>
  <c r="C31" i="32"/>
  <c r="F31" i="32"/>
  <c r="C32" i="32"/>
  <c r="F32" i="32" s="1"/>
  <c r="C33" i="32"/>
  <c r="F33" i="32"/>
  <c r="C34" i="32"/>
  <c r="F34" i="32" s="1"/>
  <c r="C35" i="32"/>
  <c r="F35" i="32"/>
  <c r="C36" i="32"/>
  <c r="F36" i="32" s="1"/>
  <c r="M30" i="32"/>
  <c r="M31" i="32"/>
  <c r="M32" i="32"/>
  <c r="M33" i="32"/>
  <c r="M34" i="32"/>
  <c r="M35" i="32"/>
  <c r="M9" i="32"/>
  <c r="M10" i="32"/>
  <c r="M36" i="32"/>
  <c r="M21" i="32"/>
  <c r="O21" i="32"/>
  <c r="M20" i="32"/>
  <c r="O20" i="32"/>
  <c r="M19" i="32"/>
  <c r="O19" i="32"/>
  <c r="M18" i="32"/>
  <c r="O18" i="32"/>
  <c r="M17" i="32"/>
  <c r="O17" i="32"/>
  <c r="M16" i="32"/>
  <c r="O16" i="32"/>
  <c r="M15" i="32"/>
  <c r="M14" i="32"/>
  <c r="M13" i="32"/>
  <c r="M12" i="32"/>
  <c r="M11" i="32"/>
  <c r="M8" i="32"/>
  <c r="M7" i="32"/>
  <c r="O7" i="32"/>
  <c r="H37" i="19"/>
  <c r="M29" i="19"/>
  <c r="C29" i="19"/>
  <c r="F29" i="19" s="1"/>
  <c r="C26" i="19"/>
  <c r="F26" i="19" s="1"/>
  <c r="C27" i="19"/>
  <c r="F27" i="19" s="1"/>
  <c r="C28" i="19"/>
  <c r="F28" i="19" s="1"/>
  <c r="C30" i="19"/>
  <c r="F30" i="19" s="1"/>
  <c r="C31" i="19"/>
  <c r="F31" i="19" s="1"/>
  <c r="C32" i="19"/>
  <c r="F32" i="19" s="1"/>
  <c r="C33" i="19"/>
  <c r="F33" i="19" s="1"/>
  <c r="C34" i="19"/>
  <c r="F34" i="19"/>
  <c r="C35" i="19"/>
  <c r="F35" i="19" s="1"/>
  <c r="C36" i="19"/>
  <c r="F36" i="19"/>
  <c r="M33" i="19"/>
  <c r="M34" i="19"/>
  <c r="M35" i="19"/>
  <c r="M9" i="19"/>
  <c r="M10" i="19"/>
  <c r="O10" i="19" s="1"/>
  <c r="M36" i="19"/>
  <c r="M32" i="19"/>
  <c r="M31" i="19"/>
  <c r="M30" i="19"/>
  <c r="M28" i="19"/>
  <c r="M27" i="19"/>
  <c r="M26" i="19"/>
  <c r="M21" i="19"/>
  <c r="O21" i="19"/>
  <c r="M20" i="19"/>
  <c r="O20" i="19"/>
  <c r="M19" i="19"/>
  <c r="O19" i="19"/>
  <c r="M18" i="19"/>
  <c r="O18" i="19"/>
  <c r="M17" i="19"/>
  <c r="O17" i="19"/>
  <c r="M16" i="19"/>
  <c r="O16" i="19"/>
  <c r="M15" i="19"/>
  <c r="O15" i="19"/>
  <c r="M14" i="19"/>
  <c r="O14" i="19" s="1"/>
  <c r="M13" i="19"/>
  <c r="M12" i="19"/>
  <c r="M11" i="19"/>
  <c r="O11" i="19" s="1"/>
  <c r="M8" i="19"/>
  <c r="M7" i="19"/>
  <c r="O7" i="19"/>
  <c r="H22" i="30"/>
  <c r="H37" i="30"/>
  <c r="M29" i="30"/>
  <c r="C29" i="30"/>
  <c r="F29" i="30" s="1"/>
  <c r="C26" i="30"/>
  <c r="F26" i="30" s="1"/>
  <c r="C27" i="30"/>
  <c r="F27" i="30" s="1"/>
  <c r="C28" i="30"/>
  <c r="F28" i="30" s="1"/>
  <c r="C30" i="30"/>
  <c r="F30" i="30" s="1"/>
  <c r="C31" i="30"/>
  <c r="F31" i="30"/>
  <c r="C32" i="30"/>
  <c r="F32" i="30" s="1"/>
  <c r="C33" i="30"/>
  <c r="F33" i="30"/>
  <c r="C34" i="30"/>
  <c r="F34" i="30" s="1"/>
  <c r="C35" i="30"/>
  <c r="F35" i="30"/>
  <c r="C36" i="30"/>
  <c r="F36" i="30" s="1"/>
  <c r="M33" i="30"/>
  <c r="M34" i="30"/>
  <c r="M35" i="30"/>
  <c r="M9" i="30"/>
  <c r="M10" i="30"/>
  <c r="M36" i="30"/>
  <c r="M32" i="30"/>
  <c r="M31" i="30"/>
  <c r="M30" i="30"/>
  <c r="M28" i="30"/>
  <c r="M27" i="30"/>
  <c r="M26" i="30"/>
  <c r="M21" i="30"/>
  <c r="O21" i="30"/>
  <c r="M20" i="30"/>
  <c r="O20" i="30"/>
  <c r="M19" i="30"/>
  <c r="O19" i="30"/>
  <c r="M18" i="30"/>
  <c r="O18" i="30"/>
  <c r="M17" i="30"/>
  <c r="O17" i="30"/>
  <c r="M16" i="30"/>
  <c r="O16" i="30"/>
  <c r="M15" i="30"/>
  <c r="M14" i="30"/>
  <c r="M13" i="30"/>
  <c r="M12" i="30"/>
  <c r="M11" i="30"/>
  <c r="M8" i="30"/>
  <c r="M7" i="30"/>
  <c r="O7" i="30"/>
  <c r="H22" i="27"/>
  <c r="H37" i="27"/>
  <c r="M29" i="27"/>
  <c r="C29" i="27"/>
  <c r="F29" i="27" s="1"/>
  <c r="C30" i="27"/>
  <c r="F30" i="27" s="1"/>
  <c r="C31" i="27"/>
  <c r="F31" i="27" s="1"/>
  <c r="C32" i="27"/>
  <c r="F32" i="27" s="1"/>
  <c r="C26" i="27"/>
  <c r="F26" i="27" s="1"/>
  <c r="C27" i="27"/>
  <c r="F27" i="27" s="1"/>
  <c r="C28" i="27"/>
  <c r="F28" i="27" s="1"/>
  <c r="C33" i="27"/>
  <c r="F33" i="27" s="1"/>
  <c r="C34" i="27"/>
  <c r="F34" i="27" s="1"/>
  <c r="C35" i="27"/>
  <c r="F35" i="27" s="1"/>
  <c r="C36" i="27"/>
  <c r="F36" i="27" s="1"/>
  <c r="M33" i="27"/>
  <c r="M34" i="27"/>
  <c r="M35" i="27"/>
  <c r="M9" i="27"/>
  <c r="M10" i="27"/>
  <c r="M36" i="27"/>
  <c r="M32" i="27"/>
  <c r="M31" i="27"/>
  <c r="M30" i="27"/>
  <c r="M28" i="27"/>
  <c r="M27" i="27"/>
  <c r="M26" i="27"/>
  <c r="M21" i="27"/>
  <c r="O21" i="27"/>
  <c r="M20" i="27"/>
  <c r="O20" i="27"/>
  <c r="M19" i="27"/>
  <c r="O19" i="27"/>
  <c r="M18" i="27"/>
  <c r="O18" i="27"/>
  <c r="M17" i="27"/>
  <c r="O17" i="27"/>
  <c r="M16" i="27"/>
  <c r="O16" i="27"/>
  <c r="M15" i="27"/>
  <c r="O15" i="27"/>
  <c r="M14" i="27"/>
  <c r="M13" i="27"/>
  <c r="M12" i="27"/>
  <c r="M11" i="27"/>
  <c r="O11" i="27" s="1"/>
  <c r="M8" i="27"/>
  <c r="M7" i="27"/>
  <c r="O7" i="27"/>
  <c r="H22" i="29"/>
  <c r="M29" i="29"/>
  <c r="C29" i="29"/>
  <c r="F29" i="29" s="1"/>
  <c r="C30" i="29"/>
  <c r="F30" i="29"/>
  <c r="C31" i="29"/>
  <c r="F31" i="29"/>
  <c r="C32" i="29"/>
  <c r="F32" i="29"/>
  <c r="C26" i="29"/>
  <c r="F26" i="29" s="1"/>
  <c r="F27" i="29"/>
  <c r="C28" i="29"/>
  <c r="F28" i="29" s="1"/>
  <c r="C33" i="29"/>
  <c r="F33" i="29"/>
  <c r="C34" i="29"/>
  <c r="F34" i="29" s="1"/>
  <c r="C35" i="29"/>
  <c r="F35" i="29"/>
  <c r="C36" i="29"/>
  <c r="F36" i="29" s="1"/>
  <c r="M33" i="29"/>
  <c r="M34" i="29"/>
  <c r="M35" i="29"/>
  <c r="M9" i="29"/>
  <c r="M10" i="29"/>
  <c r="M36" i="29"/>
  <c r="M32" i="29"/>
  <c r="N32" i="29"/>
  <c r="M31" i="29"/>
  <c r="N31" i="29"/>
  <c r="M30" i="29"/>
  <c r="N30" i="29"/>
  <c r="M28" i="29"/>
  <c r="M27" i="29"/>
  <c r="M26" i="29"/>
  <c r="M21" i="29"/>
  <c r="O21" i="29"/>
  <c r="M20" i="29"/>
  <c r="O20" i="29"/>
  <c r="M19" i="29"/>
  <c r="O19" i="29"/>
  <c r="M18" i="29"/>
  <c r="O18" i="29"/>
  <c r="M17" i="29"/>
  <c r="O17" i="29"/>
  <c r="M16" i="29"/>
  <c r="O16" i="29"/>
  <c r="M15" i="29"/>
  <c r="O15" i="29"/>
  <c r="M14" i="29"/>
  <c r="M13" i="29"/>
  <c r="M12" i="29"/>
  <c r="M11" i="29"/>
  <c r="M8" i="29"/>
  <c r="M7" i="29"/>
  <c r="O7" i="29"/>
  <c r="H22" i="25"/>
  <c r="H37" i="25"/>
  <c r="M29" i="25"/>
  <c r="M15" i="25"/>
  <c r="O15" i="25"/>
  <c r="M33" i="25"/>
  <c r="M34" i="25"/>
  <c r="M35" i="25"/>
  <c r="M9" i="25"/>
  <c r="M10" i="25"/>
  <c r="O10" i="25" s="1"/>
  <c r="M36" i="25"/>
  <c r="M32" i="25"/>
  <c r="M31" i="25"/>
  <c r="M30" i="25"/>
  <c r="M28" i="25"/>
  <c r="M27" i="25"/>
  <c r="M26" i="25"/>
  <c r="M21" i="25"/>
  <c r="O21" i="25"/>
  <c r="M20" i="25"/>
  <c r="O20" i="25"/>
  <c r="M19" i="25"/>
  <c r="O19" i="25"/>
  <c r="M18" i="25"/>
  <c r="O18" i="25"/>
  <c r="M17" i="25"/>
  <c r="O17" i="25"/>
  <c r="M16" i="25"/>
  <c r="O16" i="25"/>
  <c r="M14" i="25"/>
  <c r="M13" i="25"/>
  <c r="M12" i="25"/>
  <c r="M11" i="25"/>
  <c r="O11" i="25" s="1"/>
  <c r="M8" i="25"/>
  <c r="M7" i="25"/>
  <c r="O7" i="25"/>
  <c r="H37" i="26"/>
  <c r="C30" i="26"/>
  <c r="F30" i="26" s="1"/>
  <c r="C29" i="26"/>
  <c r="F29" i="26" s="1"/>
  <c r="C31" i="26"/>
  <c r="F31" i="26"/>
  <c r="C32" i="26"/>
  <c r="F32" i="26"/>
  <c r="C26" i="26"/>
  <c r="F26" i="26" s="1"/>
  <c r="C27" i="26"/>
  <c r="F27" i="26"/>
  <c r="C28" i="26"/>
  <c r="F28" i="26"/>
  <c r="C33" i="26"/>
  <c r="F33" i="26"/>
  <c r="C34" i="26"/>
  <c r="F34" i="26" s="1"/>
  <c r="C35" i="26"/>
  <c r="F35" i="26"/>
  <c r="C36" i="26"/>
  <c r="F36" i="26" s="1"/>
  <c r="M30" i="26"/>
  <c r="M33" i="26"/>
  <c r="M34" i="26"/>
  <c r="M35" i="26"/>
  <c r="M36" i="26"/>
  <c r="M32" i="26"/>
  <c r="M31" i="26"/>
  <c r="M28" i="26"/>
  <c r="N28" i="26" s="1"/>
  <c r="M21" i="26"/>
  <c r="O21" i="26"/>
  <c r="M20" i="26"/>
  <c r="O20" i="26"/>
  <c r="M19" i="26"/>
  <c r="O19" i="26"/>
  <c r="M18" i="26"/>
  <c r="O18" i="26"/>
  <c r="M17" i="26"/>
  <c r="O17" i="26"/>
  <c r="M16" i="26"/>
  <c r="O16" i="26"/>
  <c r="M15" i="26"/>
  <c r="M7" i="26"/>
  <c r="O7" i="26"/>
  <c r="H22" i="20"/>
  <c r="C30" i="20"/>
  <c r="F30" i="20"/>
  <c r="C31" i="20"/>
  <c r="F31" i="20"/>
  <c r="C32" i="20"/>
  <c r="F32" i="20"/>
  <c r="F28" i="20"/>
  <c r="C33" i="20"/>
  <c r="F33" i="20" s="1"/>
  <c r="C34" i="20"/>
  <c r="F34" i="20" s="1"/>
  <c r="C35" i="20"/>
  <c r="F35" i="20" s="1"/>
  <c r="C36" i="20"/>
  <c r="F36" i="20" s="1"/>
  <c r="M33" i="20"/>
  <c r="M34" i="20"/>
  <c r="M35" i="20"/>
  <c r="M9" i="20"/>
  <c r="O9" i="20" s="1"/>
  <c r="M10" i="20"/>
  <c r="O10" i="20" s="1"/>
  <c r="M36" i="20"/>
  <c r="M32" i="20"/>
  <c r="M31" i="20"/>
  <c r="M30" i="20"/>
  <c r="N30" i="20"/>
  <c r="M28" i="20"/>
  <c r="M21" i="20"/>
  <c r="O21" i="20"/>
  <c r="M20" i="20"/>
  <c r="O20" i="20"/>
  <c r="M19" i="20"/>
  <c r="O19" i="20"/>
  <c r="M18" i="20"/>
  <c r="O18" i="20"/>
  <c r="M17" i="20"/>
  <c r="O17" i="20"/>
  <c r="M16" i="20"/>
  <c r="O16" i="20"/>
  <c r="M15" i="20"/>
  <c r="O15" i="20"/>
  <c r="M11" i="20"/>
  <c r="O11" i="20" s="1"/>
  <c r="M7" i="20"/>
  <c r="O7" i="20"/>
  <c r="H22" i="24"/>
  <c r="M29" i="24"/>
  <c r="C30" i="24"/>
  <c r="F30" i="24" s="1"/>
  <c r="C31" i="24"/>
  <c r="F31" i="24" s="1"/>
  <c r="C32" i="24"/>
  <c r="F32" i="24" s="1"/>
  <c r="C28" i="24"/>
  <c r="F28" i="24" s="1"/>
  <c r="C33" i="24"/>
  <c r="F33" i="24"/>
  <c r="C34" i="24"/>
  <c r="F34" i="24"/>
  <c r="C35" i="24"/>
  <c r="F35" i="24"/>
  <c r="C36" i="24"/>
  <c r="F36" i="24"/>
  <c r="M33" i="24"/>
  <c r="N33" i="24"/>
  <c r="M34" i="24"/>
  <c r="N34" i="24"/>
  <c r="M35" i="24"/>
  <c r="N35" i="24"/>
  <c r="M9" i="24"/>
  <c r="M10" i="24"/>
  <c r="M36" i="24"/>
  <c r="M32" i="24"/>
  <c r="M31" i="24"/>
  <c r="M30" i="24"/>
  <c r="M28" i="24"/>
  <c r="M27" i="24"/>
  <c r="M26" i="24"/>
  <c r="M21" i="24"/>
  <c r="O21" i="24"/>
  <c r="M20" i="24"/>
  <c r="O20" i="24"/>
  <c r="M19" i="24"/>
  <c r="O19" i="24"/>
  <c r="M18" i="24"/>
  <c r="O18" i="24"/>
  <c r="M17" i="24"/>
  <c r="O17" i="24"/>
  <c r="M16" i="24"/>
  <c r="O16" i="24"/>
  <c r="M15" i="24"/>
  <c r="O15" i="24"/>
  <c r="M14" i="24"/>
  <c r="M12" i="24"/>
  <c r="M11" i="24"/>
  <c r="M7" i="24"/>
  <c r="O7" i="24"/>
  <c r="H22" i="3"/>
  <c r="M29" i="3"/>
  <c r="C29" i="3"/>
  <c r="F29" i="3" s="1"/>
  <c r="C32" i="3"/>
  <c r="F32" i="3"/>
  <c r="C31" i="3"/>
  <c r="F31" i="3" s="1"/>
  <c r="C30" i="3"/>
  <c r="F30" i="3" s="1"/>
  <c r="C26" i="3"/>
  <c r="F26" i="3" s="1"/>
  <c r="C27" i="3"/>
  <c r="F27" i="3" s="1"/>
  <c r="C28" i="3"/>
  <c r="F28" i="3" s="1"/>
  <c r="C33" i="3"/>
  <c r="F33" i="3"/>
  <c r="C34" i="3"/>
  <c r="F34" i="3"/>
  <c r="C35" i="3"/>
  <c r="F35" i="3"/>
  <c r="C36" i="3"/>
  <c r="F36" i="3"/>
  <c r="M33" i="3"/>
  <c r="N33" i="3"/>
  <c r="M34" i="3"/>
  <c r="N34" i="3"/>
  <c r="M35" i="3"/>
  <c r="N35" i="3"/>
  <c r="M9" i="3"/>
  <c r="M10" i="3"/>
  <c r="O10" i="3" s="1"/>
  <c r="M36" i="3"/>
  <c r="N36" i="3"/>
  <c r="M32" i="3"/>
  <c r="N32" i="3"/>
  <c r="M31" i="3"/>
  <c r="M30" i="3"/>
  <c r="M28" i="3"/>
  <c r="M27" i="3"/>
  <c r="M26" i="3"/>
  <c r="M21" i="3"/>
  <c r="O21" i="3"/>
  <c r="M20" i="3"/>
  <c r="O20" i="3"/>
  <c r="M19" i="3"/>
  <c r="O19" i="3"/>
  <c r="M18" i="3"/>
  <c r="O18" i="3"/>
  <c r="M17" i="3"/>
  <c r="O17" i="3"/>
  <c r="M16" i="3"/>
  <c r="O16" i="3"/>
  <c r="M15" i="3"/>
  <c r="O15" i="3"/>
  <c r="M14" i="3"/>
  <c r="M13" i="3"/>
  <c r="M12" i="3"/>
  <c r="M11" i="3"/>
  <c r="M8" i="3"/>
  <c r="M7" i="3"/>
  <c r="O7" i="3"/>
  <c r="H22" i="23"/>
  <c r="H37" i="23"/>
  <c r="C29" i="23"/>
  <c r="F29" i="23" s="1"/>
  <c r="M29" i="23"/>
  <c r="C30" i="23"/>
  <c r="F30" i="23"/>
  <c r="C31" i="23"/>
  <c r="F31" i="23"/>
  <c r="C32" i="23"/>
  <c r="F32" i="23"/>
  <c r="C27" i="23"/>
  <c r="F27" i="23" s="1"/>
  <c r="C28" i="23"/>
  <c r="F28" i="23" s="1"/>
  <c r="C33" i="23"/>
  <c r="F33" i="23"/>
  <c r="C34" i="23"/>
  <c r="F34" i="23"/>
  <c r="C35" i="23"/>
  <c r="F35" i="23"/>
  <c r="C36" i="23"/>
  <c r="F36" i="23"/>
  <c r="M33" i="23"/>
  <c r="N33" i="23"/>
  <c r="M34" i="23"/>
  <c r="N34" i="23"/>
  <c r="M35" i="23"/>
  <c r="N35" i="23"/>
  <c r="M9" i="23"/>
  <c r="O9" i="23" s="1"/>
  <c r="M10" i="23"/>
  <c r="O10" i="23" s="1"/>
  <c r="M36" i="23"/>
  <c r="N36" i="23"/>
  <c r="M32" i="23"/>
  <c r="N32" i="23"/>
  <c r="M31" i="23"/>
  <c r="N31" i="23"/>
  <c r="M30" i="23"/>
  <c r="N30" i="23"/>
  <c r="M28" i="23"/>
  <c r="M27" i="23"/>
  <c r="M26" i="23"/>
  <c r="N26" i="23" s="1"/>
  <c r="M21" i="23"/>
  <c r="O21" i="23"/>
  <c r="M20" i="23"/>
  <c r="O20" i="23"/>
  <c r="M19" i="23"/>
  <c r="O19" i="23"/>
  <c r="M18" i="23"/>
  <c r="O18" i="23"/>
  <c r="M17" i="23"/>
  <c r="O17" i="23"/>
  <c r="M16" i="23"/>
  <c r="O16" i="23"/>
  <c r="M15" i="23"/>
  <c r="O15" i="23"/>
  <c r="M14" i="23"/>
  <c r="O14" i="23" s="1"/>
  <c r="M13" i="23"/>
  <c r="M12" i="23"/>
  <c r="O12" i="23" s="1"/>
  <c r="M11" i="23"/>
  <c r="O11" i="23" s="1"/>
  <c r="M8" i="23"/>
  <c r="O8" i="23" s="1"/>
  <c r="M7" i="23"/>
  <c r="O7" i="23"/>
  <c r="H22" i="21"/>
  <c r="C29" i="21"/>
  <c r="F29" i="21" s="1"/>
  <c r="M29" i="21"/>
  <c r="C30" i="21"/>
  <c r="F30" i="21" s="1"/>
  <c r="C31" i="21"/>
  <c r="F31" i="21" s="1"/>
  <c r="C32" i="21"/>
  <c r="F32" i="21" s="1"/>
  <c r="C26" i="21"/>
  <c r="F26" i="21" s="1"/>
  <c r="C27" i="21"/>
  <c r="F27" i="21" s="1"/>
  <c r="C28" i="21"/>
  <c r="F28" i="21" s="1"/>
  <c r="C33" i="21"/>
  <c r="F33" i="21" s="1"/>
  <c r="C34" i="21"/>
  <c r="F34" i="21" s="1"/>
  <c r="C35" i="21"/>
  <c r="F35" i="21" s="1"/>
  <c r="C36" i="21"/>
  <c r="F36" i="21" s="1"/>
  <c r="M33" i="21"/>
  <c r="M34" i="21"/>
  <c r="M35" i="21"/>
  <c r="M9" i="21"/>
  <c r="M10" i="21"/>
  <c r="M36" i="21"/>
  <c r="M32" i="21"/>
  <c r="M31" i="21"/>
  <c r="M30" i="21"/>
  <c r="M28" i="21"/>
  <c r="M27" i="21"/>
  <c r="M26" i="21"/>
  <c r="M21" i="21"/>
  <c r="O21" i="21"/>
  <c r="M20" i="21"/>
  <c r="O20" i="21"/>
  <c r="M19" i="21"/>
  <c r="O19" i="21"/>
  <c r="M18" i="21"/>
  <c r="O18" i="21"/>
  <c r="M17" i="21"/>
  <c r="O17" i="21"/>
  <c r="M16" i="21"/>
  <c r="O16" i="21"/>
  <c r="M15" i="21"/>
  <c r="O15" i="21"/>
  <c r="M14" i="21"/>
  <c r="M13" i="21"/>
  <c r="M12" i="21"/>
  <c r="M11" i="21"/>
  <c r="M8" i="21"/>
  <c r="M7" i="21"/>
  <c r="O7" i="21"/>
  <c r="H22" i="4"/>
  <c r="H37" i="4"/>
  <c r="M29" i="4"/>
  <c r="C29" i="4"/>
  <c r="F29" i="4" s="1"/>
  <c r="C30" i="4"/>
  <c r="F30" i="4"/>
  <c r="C31" i="4"/>
  <c r="F31" i="4" s="1"/>
  <c r="C32" i="4"/>
  <c r="F32" i="4"/>
  <c r="C26" i="4"/>
  <c r="F26" i="4" s="1"/>
  <c r="C27" i="4"/>
  <c r="F27" i="4" s="1"/>
  <c r="C28" i="4"/>
  <c r="F28" i="4" s="1"/>
  <c r="C33" i="4"/>
  <c r="F33" i="4" s="1"/>
  <c r="C34" i="4"/>
  <c r="F34" i="4"/>
  <c r="C35" i="4"/>
  <c r="F35" i="4" s="1"/>
  <c r="C36" i="4"/>
  <c r="F36" i="4"/>
  <c r="M33" i="4"/>
  <c r="M34" i="4"/>
  <c r="M35" i="4"/>
  <c r="M9" i="4"/>
  <c r="M10" i="4"/>
  <c r="M36" i="4"/>
  <c r="M32" i="4"/>
  <c r="M31" i="4"/>
  <c r="M30" i="4"/>
  <c r="M28" i="4"/>
  <c r="M27" i="4"/>
  <c r="M26" i="4"/>
  <c r="M21" i="4"/>
  <c r="O21" i="4"/>
  <c r="M20" i="4"/>
  <c r="O20" i="4"/>
  <c r="M19" i="4"/>
  <c r="O19" i="4"/>
  <c r="M18" i="4"/>
  <c r="O18" i="4"/>
  <c r="M17" i="4"/>
  <c r="O17" i="4"/>
  <c r="M16" i="4"/>
  <c r="O16" i="4"/>
  <c r="M15" i="4"/>
  <c r="O15" i="4"/>
  <c r="M14" i="4"/>
  <c r="M13" i="4"/>
  <c r="M12" i="4"/>
  <c r="M11" i="4"/>
  <c r="M8" i="4"/>
  <c r="M7" i="4"/>
  <c r="O7" i="4"/>
  <c r="H22" i="5"/>
  <c r="H37" i="5"/>
  <c r="M29" i="5"/>
  <c r="C29" i="5"/>
  <c r="F29" i="5" s="1"/>
  <c r="C30" i="5"/>
  <c r="F30" i="5" s="1"/>
  <c r="C31" i="5"/>
  <c r="F31" i="5" s="1"/>
  <c r="C32" i="5"/>
  <c r="F32" i="5" s="1"/>
  <c r="C33" i="5"/>
  <c r="F33" i="5" s="1"/>
  <c r="C34" i="5"/>
  <c r="F34" i="5" s="1"/>
  <c r="C35" i="5"/>
  <c r="F35" i="5" s="1"/>
  <c r="C36" i="5"/>
  <c r="F36" i="5" s="1"/>
  <c r="C26" i="5"/>
  <c r="F26" i="5" s="1"/>
  <c r="C27" i="5"/>
  <c r="F27" i="5" s="1"/>
  <c r="C28" i="5"/>
  <c r="F28" i="5" s="1"/>
  <c r="M33" i="5"/>
  <c r="M34" i="5"/>
  <c r="M35" i="5"/>
  <c r="M9" i="5"/>
  <c r="M10" i="5"/>
  <c r="M36" i="5"/>
  <c r="M32" i="5"/>
  <c r="M31" i="5"/>
  <c r="M30" i="5"/>
  <c r="M28" i="5"/>
  <c r="M27" i="5"/>
  <c r="M26" i="5"/>
  <c r="M21" i="5"/>
  <c r="O21" i="5"/>
  <c r="M20" i="5"/>
  <c r="O20" i="5"/>
  <c r="M19" i="5"/>
  <c r="O19" i="5"/>
  <c r="M18" i="5"/>
  <c r="O18" i="5"/>
  <c r="M17" i="5"/>
  <c r="O17" i="5"/>
  <c r="M16" i="5"/>
  <c r="O16" i="5"/>
  <c r="M15" i="5"/>
  <c r="O15" i="5"/>
  <c r="M14" i="5"/>
  <c r="M13" i="5"/>
  <c r="M12" i="5"/>
  <c r="M11" i="5"/>
  <c r="M8" i="5"/>
  <c r="M7" i="5"/>
  <c r="O7" i="5"/>
  <c r="H37" i="6"/>
  <c r="M29" i="6"/>
  <c r="C29" i="6"/>
  <c r="F29" i="6" s="1"/>
  <c r="C30" i="6"/>
  <c r="F30" i="6" s="1"/>
  <c r="C31" i="6"/>
  <c r="F31" i="6"/>
  <c r="C32" i="6"/>
  <c r="F32" i="6" s="1"/>
  <c r="C26" i="6"/>
  <c r="F26" i="6" s="1"/>
  <c r="C27" i="6"/>
  <c r="F27" i="6" s="1"/>
  <c r="C28" i="6"/>
  <c r="F28" i="6" s="1"/>
  <c r="C33" i="6"/>
  <c r="F33" i="6" s="1"/>
  <c r="C34" i="6"/>
  <c r="F34" i="6"/>
  <c r="C35" i="6"/>
  <c r="F35" i="6" s="1"/>
  <c r="C36" i="6"/>
  <c r="F36" i="6"/>
  <c r="M33" i="6"/>
  <c r="M34" i="6"/>
  <c r="M35" i="6"/>
  <c r="M9" i="6"/>
  <c r="O9" i="6" s="1"/>
  <c r="M10" i="6"/>
  <c r="O10" i="6" s="1"/>
  <c r="M36" i="6"/>
  <c r="M32" i="6"/>
  <c r="M31" i="6"/>
  <c r="M30" i="6"/>
  <c r="M28" i="6"/>
  <c r="M27" i="6"/>
  <c r="M26" i="6"/>
  <c r="M21" i="6"/>
  <c r="O21" i="6"/>
  <c r="M20" i="6"/>
  <c r="O20" i="6"/>
  <c r="M19" i="6"/>
  <c r="O19" i="6"/>
  <c r="M18" i="6"/>
  <c r="O18" i="6"/>
  <c r="M17" i="6"/>
  <c r="O17" i="6"/>
  <c r="M16" i="6"/>
  <c r="O16" i="6"/>
  <c r="M15" i="6"/>
  <c r="O15" i="6"/>
  <c r="M14" i="6"/>
  <c r="O14" i="6" s="1"/>
  <c r="M13" i="6"/>
  <c r="O13" i="6" s="1"/>
  <c r="M12" i="6"/>
  <c r="O12" i="6" s="1"/>
  <c r="M11" i="6"/>
  <c r="O11" i="6" s="1"/>
  <c r="M8" i="6"/>
  <c r="M7" i="6"/>
  <c r="O7" i="6"/>
  <c r="H22" i="7"/>
  <c r="H37" i="7"/>
  <c r="M29" i="7"/>
  <c r="C29" i="7"/>
  <c r="F29" i="7" s="1"/>
  <c r="C32" i="7"/>
  <c r="F32" i="7" s="1"/>
  <c r="C30" i="7"/>
  <c r="F30" i="7" s="1"/>
  <c r="C31" i="7"/>
  <c r="F31" i="7" s="1"/>
  <c r="C26" i="7"/>
  <c r="F26" i="7" s="1"/>
  <c r="C27" i="7"/>
  <c r="F27" i="7" s="1"/>
  <c r="C28" i="7"/>
  <c r="F28" i="7" s="1"/>
  <c r="C33" i="7"/>
  <c r="F33" i="7" s="1"/>
  <c r="C34" i="7"/>
  <c r="F34" i="7" s="1"/>
  <c r="C35" i="7"/>
  <c r="F35" i="7" s="1"/>
  <c r="C36" i="7"/>
  <c r="F36" i="7" s="1"/>
  <c r="M33" i="7"/>
  <c r="M34" i="7"/>
  <c r="M35" i="7"/>
  <c r="M9" i="7"/>
  <c r="M10" i="7"/>
  <c r="M36" i="7"/>
  <c r="M32" i="7"/>
  <c r="M31" i="7"/>
  <c r="M30" i="7"/>
  <c r="M28" i="7"/>
  <c r="M27" i="7"/>
  <c r="M26" i="7"/>
  <c r="M21" i="7"/>
  <c r="O21" i="7"/>
  <c r="M20" i="7"/>
  <c r="O20" i="7"/>
  <c r="M19" i="7"/>
  <c r="O19" i="7"/>
  <c r="M18" i="7"/>
  <c r="O18" i="7"/>
  <c r="M17" i="7"/>
  <c r="O17" i="7"/>
  <c r="M16" i="7"/>
  <c r="O16" i="7"/>
  <c r="M15" i="7"/>
  <c r="O15" i="7"/>
  <c r="M14" i="7"/>
  <c r="M13" i="7"/>
  <c r="M12" i="7"/>
  <c r="M11" i="7"/>
  <c r="M7" i="7"/>
  <c r="O7" i="7"/>
  <c r="M8" i="7"/>
  <c r="H22" i="8"/>
  <c r="M29" i="8"/>
  <c r="M33" i="8"/>
  <c r="N33" i="8"/>
  <c r="M34" i="8"/>
  <c r="N34" i="8"/>
  <c r="M35" i="8"/>
  <c r="N35" i="8"/>
  <c r="M9" i="8"/>
  <c r="O9" i="8" s="1"/>
  <c r="M10" i="8"/>
  <c r="O10" i="8" s="1"/>
  <c r="M36" i="8"/>
  <c r="N36" i="8"/>
  <c r="M32" i="8"/>
  <c r="N32" i="8"/>
  <c r="M31" i="8"/>
  <c r="N31" i="8"/>
  <c r="M30" i="8"/>
  <c r="N30" i="8"/>
  <c r="M28" i="8"/>
  <c r="N28" i="8" s="1"/>
  <c r="M27" i="8"/>
  <c r="M26" i="8"/>
  <c r="M21" i="8"/>
  <c r="O21" i="8"/>
  <c r="M20" i="8"/>
  <c r="O20" i="8"/>
  <c r="M19" i="8"/>
  <c r="O19" i="8"/>
  <c r="M18" i="8"/>
  <c r="O18" i="8"/>
  <c r="M17" i="8"/>
  <c r="O17" i="8"/>
  <c r="M16" i="8"/>
  <c r="O16" i="8"/>
  <c r="M15" i="8"/>
  <c r="O15" i="8"/>
  <c r="M14" i="8"/>
  <c r="M13" i="8"/>
  <c r="M12" i="8"/>
  <c r="O12" i="8" s="1"/>
  <c r="M11" i="8"/>
  <c r="M8" i="8"/>
  <c r="O8" i="8" s="1"/>
  <c r="M7" i="8"/>
  <c r="O7" i="8"/>
  <c r="H37" i="9"/>
  <c r="M29" i="9"/>
  <c r="C29" i="9"/>
  <c r="F29" i="9" s="1"/>
  <c r="C32" i="9"/>
  <c r="F32" i="9" s="1"/>
  <c r="C30" i="9"/>
  <c r="F30" i="9"/>
  <c r="C31" i="9"/>
  <c r="F31" i="9" s="1"/>
  <c r="C26" i="9"/>
  <c r="F26" i="9" s="1"/>
  <c r="C27" i="9"/>
  <c r="F27" i="9" s="1"/>
  <c r="C28" i="9"/>
  <c r="F28" i="9" s="1"/>
  <c r="C33" i="9"/>
  <c r="F33" i="9" s="1"/>
  <c r="C34" i="9"/>
  <c r="F34" i="9"/>
  <c r="C35" i="9"/>
  <c r="F35" i="9" s="1"/>
  <c r="C36" i="9"/>
  <c r="F36" i="9"/>
  <c r="M33" i="9"/>
  <c r="M34" i="9"/>
  <c r="M35" i="9"/>
  <c r="M9" i="9"/>
  <c r="O9" i="9" s="1"/>
  <c r="M10" i="9"/>
  <c r="O10" i="9" s="1"/>
  <c r="M36" i="9"/>
  <c r="M32" i="9"/>
  <c r="M31" i="9"/>
  <c r="M30" i="9"/>
  <c r="M28" i="9"/>
  <c r="M27" i="9"/>
  <c r="M26" i="9"/>
  <c r="M21" i="9"/>
  <c r="O21" i="9"/>
  <c r="M20" i="9"/>
  <c r="O20" i="9"/>
  <c r="M19" i="9"/>
  <c r="O19" i="9"/>
  <c r="M18" i="9"/>
  <c r="O18" i="9"/>
  <c r="M17" i="9"/>
  <c r="O17" i="9"/>
  <c r="M16" i="9"/>
  <c r="O16" i="9"/>
  <c r="M15" i="9"/>
  <c r="O15" i="9"/>
  <c r="M14" i="9"/>
  <c r="M13" i="9"/>
  <c r="M12" i="9"/>
  <c r="M11" i="9"/>
  <c r="O11" i="9" s="1"/>
  <c r="M8" i="9"/>
  <c r="M7" i="9"/>
  <c r="O7" i="9"/>
  <c r="H17" i="22"/>
  <c r="H37" i="22"/>
  <c r="J45" i="22"/>
  <c r="C46" i="22"/>
  <c r="C47" i="22"/>
  <c r="C48" i="22"/>
  <c r="C49" i="22"/>
  <c r="C50" i="22"/>
  <c r="C51" i="22"/>
  <c r="C45" i="22"/>
  <c r="I46" i="22"/>
  <c r="J46" i="22"/>
  <c r="K46" i="22"/>
  <c r="L46" i="22"/>
  <c r="I47" i="22"/>
  <c r="J47" i="22"/>
  <c r="K47" i="22"/>
  <c r="L47" i="22"/>
  <c r="I48" i="22"/>
  <c r="J48" i="22"/>
  <c r="K48" i="22"/>
  <c r="L48" i="22"/>
  <c r="I49" i="22"/>
  <c r="J49" i="22"/>
  <c r="K49" i="22"/>
  <c r="L49" i="22"/>
  <c r="I50" i="22"/>
  <c r="J50" i="22"/>
  <c r="K50" i="22"/>
  <c r="L50" i="22"/>
  <c r="I51" i="22"/>
  <c r="J51" i="22"/>
  <c r="K51" i="22"/>
  <c r="L51" i="22"/>
  <c r="I45" i="22"/>
  <c r="K45" i="22"/>
  <c r="L45" i="22"/>
  <c r="E45" i="22"/>
  <c r="M51" i="22"/>
  <c r="F51" i="22"/>
  <c r="M50" i="22"/>
  <c r="F50" i="22"/>
  <c r="N50" i="22" s="1"/>
  <c r="M49" i="22"/>
  <c r="F49" i="22"/>
  <c r="N49" i="22" s="1"/>
  <c r="F47" i="22"/>
  <c r="F37" i="22"/>
  <c r="C9" i="22"/>
  <c r="F9" i="22"/>
  <c r="D18" i="22"/>
  <c r="D19" i="22"/>
  <c r="D20" i="22"/>
  <c r="D21" i="22"/>
  <c r="D22" i="22"/>
  <c r="D23" i="22"/>
  <c r="H42" i="22"/>
  <c r="L42" i="22"/>
  <c r="K42" i="22"/>
  <c r="J42" i="22"/>
  <c r="I42" i="22"/>
  <c r="D42" i="22"/>
  <c r="E42" i="22"/>
  <c r="C42" i="22"/>
  <c r="D41" i="22"/>
  <c r="C41" i="22"/>
  <c r="C40" i="22"/>
  <c r="H18" i="22"/>
  <c r="H19" i="22"/>
  <c r="H20" i="22"/>
  <c r="H21" i="22"/>
  <c r="H23" i="22"/>
  <c r="L12" i="22"/>
  <c r="I12" i="22"/>
  <c r="J12" i="22"/>
  <c r="K12" i="22"/>
  <c r="I11" i="22"/>
  <c r="J11" i="22"/>
  <c r="K11" i="22"/>
  <c r="L11" i="22"/>
  <c r="M11" i="22"/>
  <c r="M12" i="22"/>
  <c r="I13" i="22"/>
  <c r="J13" i="22"/>
  <c r="K13" i="22"/>
  <c r="L13" i="22"/>
  <c r="I14" i="22"/>
  <c r="J14" i="22"/>
  <c r="K14" i="22"/>
  <c r="L14" i="22"/>
  <c r="I15" i="22"/>
  <c r="J15" i="22"/>
  <c r="K15" i="22"/>
  <c r="L15" i="22"/>
  <c r="I16" i="22"/>
  <c r="J16" i="22"/>
  <c r="K16" i="22"/>
  <c r="L16" i="22"/>
  <c r="I17" i="22"/>
  <c r="J17" i="22"/>
  <c r="K17" i="22"/>
  <c r="L17" i="22"/>
  <c r="I18" i="22"/>
  <c r="J18" i="22"/>
  <c r="K18" i="22"/>
  <c r="L18" i="22"/>
  <c r="I19" i="22"/>
  <c r="J19" i="22"/>
  <c r="K19" i="22"/>
  <c r="L19" i="22"/>
  <c r="I20" i="22"/>
  <c r="J20" i="22"/>
  <c r="K20" i="22"/>
  <c r="L20" i="22"/>
  <c r="I21" i="22"/>
  <c r="J21" i="22"/>
  <c r="K21" i="22"/>
  <c r="L21" i="22"/>
  <c r="I22" i="22"/>
  <c r="J22" i="22"/>
  <c r="K22" i="22"/>
  <c r="L22" i="22"/>
  <c r="I23" i="22"/>
  <c r="J23" i="22"/>
  <c r="K23" i="22"/>
  <c r="L23" i="22"/>
  <c r="I10" i="22"/>
  <c r="J10" i="22"/>
  <c r="K10" i="22"/>
  <c r="L10" i="22"/>
  <c r="M17" i="22"/>
  <c r="F17" i="22"/>
  <c r="M18" i="22"/>
  <c r="C18" i="22"/>
  <c r="E18" i="22"/>
  <c r="M19" i="22"/>
  <c r="C19" i="22"/>
  <c r="E19" i="22"/>
  <c r="F19" i="22"/>
  <c r="O19" i="22" s="1"/>
  <c r="M20" i="22"/>
  <c r="C20" i="22"/>
  <c r="E20" i="22"/>
  <c r="M21" i="22"/>
  <c r="C21" i="22"/>
  <c r="E21" i="22"/>
  <c r="F21" i="22" s="1"/>
  <c r="O21" i="22" s="1"/>
  <c r="C22" i="22"/>
  <c r="E22" i="22"/>
  <c r="M23" i="22"/>
  <c r="C23" i="22"/>
  <c r="E23" i="22"/>
  <c r="F23" i="22" s="1"/>
  <c r="O23" i="22" s="1"/>
  <c r="H40" i="22"/>
  <c r="I40" i="22"/>
  <c r="J40" i="22"/>
  <c r="K40" i="22"/>
  <c r="L40" i="22"/>
  <c r="D40" i="22"/>
  <c r="E40" i="22"/>
  <c r="L41" i="22"/>
  <c r="K41" i="22"/>
  <c r="J41" i="22"/>
  <c r="I41" i="22"/>
  <c r="H41" i="22"/>
  <c r="E41" i="22"/>
  <c r="M9" i="22"/>
  <c r="O9" i="22"/>
  <c r="N36" i="26"/>
  <c r="N30" i="32"/>
  <c r="O10" i="13"/>
  <c r="N36" i="28"/>
  <c r="N34" i="28"/>
  <c r="N26" i="36"/>
  <c r="N26" i="35"/>
  <c r="O8" i="32"/>
  <c r="F22" i="32"/>
  <c r="O8" i="30"/>
  <c r="F22" i="30"/>
  <c r="F42" i="22"/>
  <c r="F15" i="22"/>
  <c r="N28" i="36"/>
  <c r="F22" i="23"/>
  <c r="F37" i="1"/>
  <c r="F22" i="1"/>
  <c r="N26" i="14"/>
  <c r="N26" i="15"/>
  <c r="O8" i="13"/>
  <c r="F22" i="13"/>
  <c r="N27" i="36"/>
  <c r="F22" i="35"/>
  <c r="O8" i="35"/>
  <c r="N26" i="34"/>
  <c r="F12" i="22"/>
  <c r="O12" i="22" s="1"/>
  <c r="N26" i="19"/>
  <c r="N29" i="13"/>
  <c r="N27" i="30"/>
  <c r="N27" i="34"/>
  <c r="F22" i="26"/>
  <c r="O22" i="26" s="1"/>
  <c r="O13" i="23"/>
  <c r="O11" i="3"/>
  <c r="O11" i="2"/>
  <c r="F22" i="2"/>
  <c r="O8" i="6"/>
  <c r="O14" i="14"/>
  <c r="O12" i="14"/>
  <c r="N29" i="14"/>
  <c r="N27" i="15"/>
  <c r="N29" i="16"/>
  <c r="N27" i="14"/>
  <c r="F37" i="14"/>
  <c r="N27" i="16"/>
  <c r="O13" i="14"/>
  <c r="O14" i="9"/>
  <c r="O13" i="9"/>
  <c r="O12" i="9"/>
  <c r="O13" i="8"/>
  <c r="F22" i="9"/>
  <c r="O8" i="9"/>
  <c r="N36" i="9" l="1"/>
  <c r="N35" i="9"/>
  <c r="N34" i="9"/>
  <c r="N33" i="9"/>
  <c r="N31" i="9"/>
  <c r="N30" i="9"/>
  <c r="N32" i="9"/>
  <c r="N36" i="7"/>
  <c r="N35" i="7"/>
  <c r="N34" i="7"/>
  <c r="N33" i="7"/>
  <c r="N31" i="7"/>
  <c r="N30" i="7"/>
  <c r="N32" i="7"/>
  <c r="N36" i="6"/>
  <c r="N35" i="6"/>
  <c r="N34" i="6"/>
  <c r="N33" i="6"/>
  <c r="N32" i="6"/>
  <c r="N31" i="6"/>
  <c r="N30" i="6"/>
  <c r="N36" i="5"/>
  <c r="N35" i="5"/>
  <c r="N34" i="5"/>
  <c r="N33" i="5"/>
  <c r="N32" i="5"/>
  <c r="N31" i="5"/>
  <c r="N30" i="5"/>
  <c r="N36" i="4"/>
  <c r="N35" i="4"/>
  <c r="N34" i="4"/>
  <c r="N33" i="4"/>
  <c r="N32" i="4"/>
  <c r="N31" i="4"/>
  <c r="N30" i="4"/>
  <c r="N36" i="21"/>
  <c r="N35" i="21"/>
  <c r="N34" i="21"/>
  <c r="N33" i="21"/>
  <c r="N32" i="21"/>
  <c r="N31" i="21"/>
  <c r="N30" i="21"/>
  <c r="N30" i="3"/>
  <c r="N31" i="3"/>
  <c r="N36" i="24"/>
  <c r="N32" i="24"/>
  <c r="N31" i="24"/>
  <c r="N30" i="24"/>
  <c r="N36" i="20"/>
  <c r="N35" i="20"/>
  <c r="N34" i="20"/>
  <c r="N33" i="20"/>
  <c r="N32" i="20"/>
  <c r="N31" i="20"/>
  <c r="N35" i="26"/>
  <c r="N34" i="26"/>
  <c r="N33" i="26"/>
  <c r="N32" i="26"/>
  <c r="N31" i="26"/>
  <c r="N30" i="26"/>
  <c r="N36" i="29"/>
  <c r="N35" i="29"/>
  <c r="N34" i="29"/>
  <c r="N33" i="29"/>
  <c r="N36" i="27"/>
  <c r="N35" i="27"/>
  <c r="N34" i="27"/>
  <c r="N33" i="27"/>
  <c r="N32" i="27"/>
  <c r="N31" i="27"/>
  <c r="N30" i="27"/>
  <c r="N36" i="30"/>
  <c r="N35" i="30"/>
  <c r="N34" i="30"/>
  <c r="N33" i="30"/>
  <c r="N32" i="30"/>
  <c r="N31" i="30"/>
  <c r="N30" i="30"/>
  <c r="N36" i="19"/>
  <c r="N35" i="19"/>
  <c r="N34" i="19"/>
  <c r="N33" i="19"/>
  <c r="N32" i="19"/>
  <c r="N31" i="19"/>
  <c r="N30" i="19"/>
  <c r="N36" i="32"/>
  <c r="N35" i="32"/>
  <c r="N34" i="32"/>
  <c r="N33" i="32"/>
  <c r="N32" i="32"/>
  <c r="N31" i="32"/>
  <c r="N34" i="31"/>
  <c r="N33" i="31"/>
  <c r="N36" i="2"/>
  <c r="N35" i="2"/>
  <c r="N34" i="2"/>
  <c r="N33" i="2"/>
  <c r="N31" i="2"/>
  <c r="N32" i="2"/>
  <c r="N30" i="2"/>
  <c r="N36" i="34"/>
  <c r="N35" i="34"/>
  <c r="N34" i="34"/>
  <c r="N33" i="34"/>
  <c r="N32" i="34"/>
  <c r="N31" i="34"/>
  <c r="O12" i="20"/>
  <c r="N30" i="34"/>
  <c r="N36" i="33"/>
  <c r="N35" i="33"/>
  <c r="N34" i="33"/>
  <c r="N33" i="33"/>
  <c r="N32" i="33"/>
  <c r="N31" i="33"/>
  <c r="N36" i="35"/>
  <c r="N35" i="35"/>
  <c r="N34" i="35"/>
  <c r="N33" i="35"/>
  <c r="N32" i="35"/>
  <c r="N31" i="35"/>
  <c r="N30" i="35"/>
  <c r="N33" i="28"/>
  <c r="N31" i="28"/>
  <c r="N30" i="28"/>
  <c r="N32" i="28"/>
  <c r="N36" i="36"/>
  <c r="N35" i="36"/>
  <c r="N34" i="36"/>
  <c r="N33" i="36"/>
  <c r="N31" i="36"/>
  <c r="N30" i="36"/>
  <c r="N32" i="36"/>
  <c r="N36" i="13"/>
  <c r="N35" i="13"/>
  <c r="N34" i="13"/>
  <c r="N33" i="13"/>
  <c r="N32" i="13"/>
  <c r="N31" i="13"/>
  <c r="N30" i="13"/>
  <c r="N36" i="15"/>
  <c r="N35" i="15"/>
  <c r="N34" i="15"/>
  <c r="N33" i="15"/>
  <c r="N31" i="15"/>
  <c r="N30" i="15"/>
  <c r="N32" i="15"/>
  <c r="N36" i="14"/>
  <c r="N35" i="14"/>
  <c r="N34" i="14"/>
  <c r="N33" i="14"/>
  <c r="N31" i="14"/>
  <c r="N30" i="14"/>
  <c r="N32" i="14"/>
  <c r="N36" i="16"/>
  <c r="N31" i="16"/>
  <c r="N30" i="16"/>
  <c r="N36" i="25"/>
  <c r="N35" i="25"/>
  <c r="N34" i="25"/>
  <c r="N33" i="25"/>
  <c r="N32" i="25"/>
  <c r="N31" i="25"/>
  <c r="N30" i="25"/>
  <c r="O15" i="26"/>
  <c r="O15" i="30"/>
  <c r="O15" i="32"/>
  <c r="O15" i="35"/>
  <c r="O15" i="36"/>
  <c r="O15" i="13"/>
  <c r="O15" i="14"/>
  <c r="O15" i="2"/>
  <c r="O15" i="33"/>
  <c r="N26" i="26"/>
  <c r="N14" i="26"/>
  <c r="N27" i="26"/>
  <c r="F13" i="20"/>
  <c r="O13" i="20" s="1"/>
  <c r="F27" i="20"/>
  <c r="N27" i="20" s="1"/>
  <c r="F29" i="20"/>
  <c r="N29" i="20" s="1"/>
  <c r="O8" i="20"/>
  <c r="F22" i="22"/>
  <c r="O17" i="22"/>
  <c r="N51" i="22"/>
  <c r="C26" i="20"/>
  <c r="F26" i="20" s="1"/>
  <c r="F14" i="22"/>
  <c r="C14" i="20"/>
  <c r="N29" i="26"/>
  <c r="O12" i="26"/>
  <c r="N13" i="26"/>
  <c r="N26" i="20"/>
  <c r="F22" i="36"/>
  <c r="O8" i="14"/>
  <c r="F22" i="14"/>
  <c r="F37" i="26"/>
  <c r="F20" i="22"/>
  <c r="O20" i="22" s="1"/>
  <c r="F18" i="22"/>
  <c r="O18" i="22" s="1"/>
  <c r="F46" i="22"/>
  <c r="F14" i="8"/>
  <c r="F48" i="22"/>
  <c r="F22" i="6"/>
  <c r="O8" i="1"/>
  <c r="M47" i="22"/>
  <c r="N47" i="22" s="1"/>
  <c r="M13" i="22"/>
  <c r="N29" i="24"/>
  <c r="N28" i="20"/>
  <c r="N28" i="13"/>
  <c r="N29" i="21"/>
  <c r="F45" i="22"/>
  <c r="N28" i="29"/>
  <c r="N29" i="27"/>
  <c r="N28" i="32"/>
  <c r="O13" i="25"/>
  <c r="O9" i="25"/>
  <c r="O11" i="29"/>
  <c r="O12" i="25"/>
  <c r="O14" i="25"/>
  <c r="O9" i="24"/>
  <c r="O11" i="28"/>
  <c r="N29" i="1"/>
  <c r="N29" i="30"/>
  <c r="F37" i="30"/>
  <c r="N28" i="23"/>
  <c r="N28" i="9"/>
  <c r="N27" i="23"/>
  <c r="N27" i="25"/>
  <c r="F22" i="21"/>
  <c r="F22" i="27"/>
  <c r="O11" i="21"/>
  <c r="O13" i="21"/>
  <c r="O9" i="21"/>
  <c r="O14" i="24"/>
  <c r="O10" i="27"/>
  <c r="O9" i="31"/>
  <c r="O11" i="34"/>
  <c r="O9" i="34"/>
  <c r="O10" i="28"/>
  <c r="O11" i="24"/>
  <c r="O8" i="21"/>
  <c r="O12" i="21"/>
  <c r="O14" i="21"/>
  <c r="O10" i="21"/>
  <c r="O9" i="27"/>
  <c r="O9" i="19"/>
  <c r="O11" i="31"/>
  <c r="O10" i="31"/>
  <c r="O10" i="34"/>
  <c r="O9" i="28"/>
  <c r="O8" i="19"/>
  <c r="N26" i="32"/>
  <c r="F16" i="22"/>
  <c r="F13" i="22"/>
  <c r="F11" i="22"/>
  <c r="O11" i="22" s="1"/>
  <c r="O13" i="19"/>
  <c r="O12" i="19"/>
  <c r="F22" i="19"/>
  <c r="N27" i="32"/>
  <c r="N29" i="31"/>
  <c r="O8" i="31"/>
  <c r="M48" i="22"/>
  <c r="M46" i="22"/>
  <c r="O14" i="31"/>
  <c r="O13" i="31"/>
  <c r="O12" i="31"/>
  <c r="O12" i="34"/>
  <c r="O8" i="34"/>
  <c r="F22" i="34"/>
  <c r="N29" i="33"/>
  <c r="N26" i="33"/>
  <c r="N26" i="28"/>
  <c r="F37" i="28"/>
  <c r="H22" i="22"/>
  <c r="M22" i="22" s="1"/>
  <c r="O22" i="22" s="1"/>
  <c r="H24" i="22"/>
  <c r="H52" i="22"/>
  <c r="M45" i="22"/>
  <c r="O13" i="22"/>
  <c r="N27" i="9"/>
  <c r="N26" i="9"/>
  <c r="N29" i="8"/>
  <c r="N27" i="8"/>
  <c r="N29" i="7"/>
  <c r="M15" i="22"/>
  <c r="M16" i="22"/>
  <c r="N28" i="6"/>
  <c r="F40" i="22"/>
  <c r="F41" i="22"/>
  <c r="N27" i="6"/>
  <c r="N26" i="6"/>
  <c r="N29" i="4"/>
  <c r="N29" i="3"/>
  <c r="N29" i="2"/>
  <c r="N29" i="23"/>
  <c r="F37" i="23"/>
  <c r="N29" i="32"/>
  <c r="F37" i="32"/>
  <c r="F37" i="31"/>
  <c r="N26" i="31"/>
  <c r="N29" i="35"/>
  <c r="F37" i="35"/>
  <c r="N29" i="15"/>
  <c r="F37" i="15"/>
  <c r="F37" i="16"/>
  <c r="N26" i="16"/>
  <c r="F37" i="25"/>
  <c r="N26" i="25"/>
  <c r="N26" i="8"/>
  <c r="F37" i="8"/>
  <c r="N29" i="19"/>
  <c r="F37" i="19"/>
  <c r="N28" i="12"/>
  <c r="M42" i="22"/>
  <c r="N28" i="7"/>
  <c r="N27" i="5"/>
  <c r="N28" i="4"/>
  <c r="N28" i="21"/>
  <c r="N28" i="3"/>
  <c r="N28" i="24"/>
  <c r="N29" i="29"/>
  <c r="N27" i="27"/>
  <c r="N26" i="27"/>
  <c r="N27" i="19"/>
  <c r="N28" i="2"/>
  <c r="N26" i="2"/>
  <c r="N28" i="35"/>
  <c r="N28" i="14"/>
  <c r="N28" i="16"/>
  <c r="N29" i="25"/>
  <c r="N28" i="25"/>
  <c r="N27" i="7"/>
  <c r="N28" i="5"/>
  <c r="N29" i="5"/>
  <c r="N27" i="4"/>
  <c r="N27" i="21"/>
  <c r="N27" i="3"/>
  <c r="N27" i="24"/>
  <c r="N27" i="29"/>
  <c r="N28" i="27"/>
  <c r="N28" i="30"/>
  <c r="N26" i="30"/>
  <c r="N28" i="19"/>
  <c r="N27" i="2"/>
  <c r="N28" i="33"/>
  <c r="N28" i="28"/>
  <c r="N28" i="15"/>
  <c r="N29" i="34"/>
  <c r="O10" i="24"/>
  <c r="F22" i="24"/>
  <c r="F22" i="3"/>
  <c r="O8" i="3"/>
  <c r="O13" i="3"/>
  <c r="O13" i="24"/>
  <c r="O10" i="29"/>
  <c r="O14" i="29"/>
  <c r="O12" i="29"/>
  <c r="O13" i="27"/>
  <c r="O12" i="27"/>
  <c r="O10" i="30"/>
  <c r="O14" i="30"/>
  <c r="O12" i="30"/>
  <c r="O13" i="32"/>
  <c r="O11" i="32"/>
  <c r="O9" i="32"/>
  <c r="O10" i="35"/>
  <c r="O10" i="36"/>
  <c r="O14" i="2"/>
  <c r="O12" i="2"/>
  <c r="O10" i="2"/>
  <c r="O12" i="33"/>
  <c r="O10" i="33"/>
  <c r="O14" i="33"/>
  <c r="O14" i="34"/>
  <c r="O12" i="3"/>
  <c r="O14" i="3"/>
  <c r="O12" i="24"/>
  <c r="O9" i="29"/>
  <c r="O13" i="29"/>
  <c r="O14" i="27"/>
  <c r="O8" i="27"/>
  <c r="O11" i="30"/>
  <c r="O9" i="30"/>
  <c r="O13" i="30"/>
  <c r="O14" i="32"/>
  <c r="O12" i="32"/>
  <c r="O10" i="32"/>
  <c r="O11" i="35"/>
  <c r="O9" i="35"/>
  <c r="O11" i="36"/>
  <c r="O9" i="36"/>
  <c r="O13" i="2"/>
  <c r="O9" i="2"/>
  <c r="O13" i="33"/>
  <c r="O11" i="33"/>
  <c r="O9" i="33"/>
  <c r="O13" i="34"/>
  <c r="N42" i="22"/>
  <c r="N45" i="22"/>
  <c r="N48" i="22"/>
  <c r="N46" i="22"/>
  <c r="N26" i="12"/>
  <c r="O16" i="22"/>
  <c r="O15" i="22"/>
  <c r="N27" i="33"/>
  <c r="F37" i="33"/>
  <c r="F22" i="33"/>
  <c r="O8" i="33"/>
  <c r="O13" i="35"/>
  <c r="O14" i="35"/>
  <c r="O12" i="35"/>
  <c r="N27" i="28"/>
  <c r="N29" i="28"/>
  <c r="O14" i="28"/>
  <c r="O13" i="28"/>
  <c r="O12" i="28"/>
  <c r="F22" i="28"/>
  <c r="O8" i="28"/>
  <c r="O11" i="12"/>
  <c r="O9" i="12"/>
  <c r="O10" i="12"/>
  <c r="O11" i="13"/>
  <c r="O9" i="13"/>
  <c r="O10" i="15"/>
  <c r="O11" i="15"/>
  <c r="O9" i="15"/>
  <c r="F22" i="15"/>
  <c r="O8" i="15"/>
  <c r="O10" i="14"/>
  <c r="O12" i="15"/>
  <c r="O11" i="14"/>
  <c r="O9" i="14"/>
  <c r="O10" i="16"/>
  <c r="O14" i="16"/>
  <c r="O12" i="16"/>
  <c r="O11" i="16"/>
  <c r="O9" i="16"/>
  <c r="O13" i="16"/>
  <c r="O11" i="8"/>
  <c r="O12" i="7"/>
  <c r="O10" i="7"/>
  <c r="O11" i="7"/>
  <c r="O9" i="7"/>
  <c r="O8" i="7"/>
  <c r="F22" i="7"/>
  <c r="O14" i="7"/>
  <c r="O13" i="7"/>
  <c r="O13" i="5"/>
  <c r="O11" i="5"/>
  <c r="O9" i="5"/>
  <c r="O14" i="5"/>
  <c r="O12" i="5"/>
  <c r="O10" i="5"/>
  <c r="O8" i="5"/>
  <c r="F22" i="5"/>
  <c r="O11" i="4"/>
  <c r="O9" i="4"/>
  <c r="O13" i="4"/>
  <c r="O10" i="4"/>
  <c r="O14" i="4"/>
  <c r="O12" i="4"/>
  <c r="O8" i="4"/>
  <c r="F22" i="4"/>
  <c r="O9" i="3"/>
  <c r="O12" i="13"/>
  <c r="M10" i="22"/>
  <c r="O14" i="36"/>
  <c r="O13" i="36"/>
  <c r="M14" i="22"/>
  <c r="O14" i="22" s="1"/>
  <c r="O12" i="36"/>
  <c r="F37" i="36"/>
  <c r="N29" i="36"/>
  <c r="O13" i="12"/>
  <c r="O12" i="12"/>
  <c r="N29" i="12"/>
  <c r="M41" i="22"/>
  <c r="N41" i="22" s="1"/>
  <c r="M40" i="22"/>
  <c r="N40" i="22" s="1"/>
  <c r="O14" i="12"/>
  <c r="N27" i="12"/>
  <c r="F37" i="12"/>
  <c r="N27" i="13"/>
  <c r="O14" i="13"/>
  <c r="O13" i="13"/>
  <c r="F22" i="12"/>
  <c r="O8" i="12"/>
  <c r="F37" i="13"/>
  <c r="N26" i="13"/>
  <c r="O14" i="15"/>
  <c r="O13" i="15"/>
  <c r="N29" i="9"/>
  <c r="F37" i="9"/>
  <c r="F37" i="5"/>
  <c r="N26" i="5"/>
  <c r="N26" i="4"/>
  <c r="F37" i="4"/>
  <c r="N26" i="7"/>
  <c r="F37" i="7"/>
  <c r="N29" i="6"/>
  <c r="F37" i="6"/>
  <c r="F37" i="21"/>
  <c r="N26" i="21"/>
  <c r="N26" i="3"/>
  <c r="F37" i="3"/>
  <c r="F22" i="25"/>
  <c r="O8" i="25"/>
  <c r="F37" i="20"/>
  <c r="F37" i="29"/>
  <c r="N26" i="24"/>
  <c r="F37" i="24"/>
  <c r="F22" i="29"/>
  <c r="O8" i="29"/>
  <c r="M15" i="34"/>
  <c r="O15" i="34" s="1"/>
  <c r="C15" i="31"/>
  <c r="F15" i="31" s="1"/>
  <c r="F37" i="34"/>
  <c r="N26" i="29"/>
  <c r="F14" i="20" l="1"/>
  <c r="F22" i="20" s="1"/>
  <c r="O14" i="8"/>
  <c r="F22" i="8"/>
  <c r="O15" i="31"/>
  <c r="F22" i="31"/>
  <c r="F8" i="16"/>
  <c r="O8" i="16" s="1"/>
  <c r="E10" i="22"/>
  <c r="F10" i="22" s="1"/>
  <c r="O10" i="22" s="1"/>
  <c r="O14" i="20" l="1"/>
  <c r="F22" i="16"/>
</calcChain>
</file>

<file path=xl/sharedStrings.xml><?xml version="1.0" encoding="utf-8"?>
<sst xmlns="http://schemas.openxmlformats.org/spreadsheetml/2006/main" count="1423" uniqueCount="75">
  <si>
    <t>Over And Short Report</t>
  </si>
  <si>
    <t>Outlet :</t>
  </si>
  <si>
    <t>Items</t>
  </si>
  <si>
    <t>Open</t>
  </si>
  <si>
    <t>Issuing</t>
  </si>
  <si>
    <t>transfer</t>
  </si>
  <si>
    <t>Total</t>
  </si>
  <si>
    <t>Closing</t>
  </si>
  <si>
    <t>Sales</t>
  </si>
  <si>
    <t>Cock</t>
  </si>
  <si>
    <t>H.Use</t>
  </si>
  <si>
    <t>Spoilage</t>
  </si>
  <si>
    <t>Transfer</t>
  </si>
  <si>
    <t>Over Or Short</t>
  </si>
  <si>
    <t>stock</t>
  </si>
  <si>
    <t>Stock</t>
  </si>
  <si>
    <t>Beer Sakara</t>
  </si>
  <si>
    <t>Mini Bar</t>
  </si>
  <si>
    <t>Mineral  Water  Small</t>
  </si>
  <si>
    <t>Tonic  One Way</t>
  </si>
  <si>
    <t>Peanuts  Salted</t>
  </si>
  <si>
    <t>Potato   Chips</t>
  </si>
  <si>
    <t>Mandoline</t>
  </si>
  <si>
    <t>Star</t>
  </si>
  <si>
    <t>Pepo</t>
  </si>
  <si>
    <t>Beer Sakara   Gold</t>
  </si>
  <si>
    <t>Perrier   Water</t>
  </si>
  <si>
    <t>St. Beer</t>
  </si>
  <si>
    <t>Jelly Cola</t>
  </si>
  <si>
    <t>Plus Cherry &amp; Hony</t>
  </si>
  <si>
    <t>Masticables</t>
  </si>
  <si>
    <t>Jelly Frutales</t>
  </si>
  <si>
    <t>TO TRIXI CLUB</t>
  </si>
  <si>
    <t xml:space="preserve"> </t>
  </si>
  <si>
    <t>Sweet Gerrsy</t>
  </si>
  <si>
    <t>Sweet  Moro</t>
  </si>
  <si>
    <t>Blamce</t>
  </si>
  <si>
    <t>Colssing</t>
  </si>
  <si>
    <t>Repati</t>
  </si>
  <si>
    <t>Rapit</t>
  </si>
  <si>
    <t>Soda One Way</t>
  </si>
  <si>
    <t xml:space="preserve">  Mini  Bar Sweet&amp; Food</t>
  </si>
  <si>
    <t xml:space="preserve">      Mini  Bar Sweet&amp; Food</t>
  </si>
  <si>
    <t xml:space="preserve">       Mini  Bar Sweet&amp; Food</t>
  </si>
  <si>
    <t xml:space="preserve">        Mini  Bar Sweet&amp; Food</t>
  </si>
  <si>
    <t xml:space="preserve">    </t>
  </si>
  <si>
    <t>opening</t>
  </si>
  <si>
    <t xml:space="preserve">     </t>
  </si>
  <si>
    <t>31/7/2011</t>
  </si>
  <si>
    <t xml:space="preserve">       </t>
  </si>
  <si>
    <t>30/8/0011</t>
  </si>
  <si>
    <t>27/11/2011</t>
  </si>
  <si>
    <t>17/12/2011</t>
  </si>
  <si>
    <t>19/12/2011</t>
  </si>
  <si>
    <t>25/1/2012</t>
  </si>
  <si>
    <t>28/1/2012</t>
  </si>
  <si>
    <t>29/1/2012</t>
  </si>
  <si>
    <t>21/2/2012</t>
  </si>
  <si>
    <t>22/2/2012</t>
  </si>
  <si>
    <t>23/2/2012</t>
  </si>
  <si>
    <t>24/2/2012</t>
  </si>
  <si>
    <t>26/2/2012</t>
  </si>
  <si>
    <t>16/3/2012</t>
  </si>
  <si>
    <t>20/3/2012</t>
  </si>
  <si>
    <t>13/5/2012</t>
  </si>
  <si>
    <t>14/5/2012</t>
  </si>
  <si>
    <t>15/5/2012</t>
  </si>
  <si>
    <t>18/5/2012</t>
  </si>
  <si>
    <t xml:space="preserve">      </t>
  </si>
  <si>
    <t>ss</t>
  </si>
  <si>
    <t>sss</t>
  </si>
  <si>
    <t>ssss</t>
  </si>
  <si>
    <t>sssss</t>
  </si>
  <si>
    <t>zz</t>
  </si>
  <si>
    <t>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</si>
</sst>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0"/>
      <name val="Arial"/>
      <charset val="178"/>
    </font>
    <font>
      <b/>
      <sz val="12"/>
      <name val="Bookman Old Style"/>
      <family val="1"/>
      <charset val="178"/>
    </font>
    <font>
      <b/>
      <sz val="12"/>
      <color indexed="12"/>
      <name val="Bookman Old Style"/>
      <family val="1"/>
      <charset val="178"/>
    </font>
    <font>
      <b/>
      <sz val="12"/>
      <color indexed="10"/>
      <name val="Bookman Old Style"/>
      <family val="1"/>
      <charset val="178"/>
    </font>
    <font>
      <b/>
      <sz val="12"/>
      <color indexed="8"/>
      <name val="Bookman Old Style"/>
      <family val="1"/>
      <charset val="178"/>
    </font>
    <font>
      <b/>
      <sz val="12"/>
      <color indexed="14"/>
      <name val="Bookman Old Style"/>
      <family val="1"/>
      <charset val="178"/>
    </font>
    <font>
      <b/>
      <sz val="14"/>
      <color indexed="10"/>
      <name val="Bookman Old Style"/>
      <family val="1"/>
      <charset val="178"/>
    </font>
    <font>
      <b/>
      <i/>
      <sz val="18"/>
      <name val="Bookman Old Style"/>
      <family val="1"/>
      <charset val="178"/>
    </font>
    <font>
      <b/>
      <i/>
      <sz val="18"/>
      <color indexed="10"/>
      <name val="Bookman Old Style"/>
      <family val="1"/>
      <charset val="178"/>
    </font>
    <font>
      <b/>
      <i/>
      <sz val="18"/>
      <color indexed="12"/>
      <name val="Bookman Old Style"/>
      <family val="1"/>
      <charset val="178"/>
    </font>
    <font>
      <i/>
      <sz val="18"/>
      <name val="Arial"/>
      <charset val="178"/>
    </font>
    <font>
      <b/>
      <i/>
      <sz val="18"/>
      <color indexed="9"/>
      <name val="Bookman Old Style"/>
      <family val="1"/>
      <charset val="178"/>
    </font>
    <font>
      <b/>
      <i/>
      <sz val="18"/>
      <color indexed="8"/>
      <name val="Bookman Old Style"/>
      <family val="1"/>
      <charset val="178"/>
    </font>
    <font>
      <b/>
      <i/>
      <sz val="18"/>
      <color indexed="14"/>
      <name val="Bookman Old Style"/>
      <family val="1"/>
      <charset val="178"/>
    </font>
    <font>
      <b/>
      <i/>
      <sz val="16"/>
      <name val="Bookman Old Style"/>
      <family val="1"/>
      <charset val="178"/>
    </font>
    <font>
      <b/>
      <sz val="14"/>
      <color indexed="12"/>
      <name val="Bookman Old Style"/>
      <family val="1"/>
      <charset val="178"/>
    </font>
    <font>
      <b/>
      <sz val="20"/>
      <name val="Bookman Old Style"/>
      <family val="1"/>
      <charset val="178"/>
    </font>
    <font>
      <b/>
      <i/>
      <sz val="20"/>
      <name val="Bookman Old Style"/>
      <family val="1"/>
      <charset val="178"/>
    </font>
    <font>
      <b/>
      <sz val="20"/>
      <color indexed="10"/>
      <name val="Bookman Old Style"/>
      <family val="1"/>
      <charset val="178"/>
    </font>
    <font>
      <b/>
      <sz val="20"/>
      <color indexed="8"/>
      <name val="Bookman Old Style"/>
      <family val="1"/>
      <charset val="178"/>
    </font>
    <font>
      <b/>
      <sz val="20"/>
      <color indexed="14"/>
      <name val="Bookman Old Style"/>
      <family val="1"/>
      <charset val="178"/>
    </font>
    <font>
      <b/>
      <i/>
      <sz val="12"/>
      <name val="Bookman Old Style"/>
      <family val="1"/>
      <charset val="178"/>
    </font>
    <font>
      <b/>
      <sz val="16"/>
      <name val="Bookman Old Style"/>
      <family val="1"/>
      <charset val="178"/>
    </font>
    <font>
      <b/>
      <sz val="16"/>
      <color indexed="10"/>
      <name val="Bookman Old Style"/>
      <family val="1"/>
      <charset val="178"/>
    </font>
    <font>
      <b/>
      <sz val="16"/>
      <color indexed="12"/>
      <name val="Bookman Old Style"/>
      <family val="1"/>
      <charset val="178"/>
    </font>
    <font>
      <b/>
      <sz val="16"/>
      <color indexed="8"/>
      <name val="Bookman Old Style"/>
      <family val="1"/>
      <charset val="178"/>
    </font>
    <font>
      <b/>
      <sz val="16"/>
      <color indexed="14"/>
      <name val="Bookman Old Style"/>
      <family val="1"/>
      <charset val="178"/>
    </font>
    <font>
      <sz val="16"/>
      <name val="Arial"/>
      <charset val="178"/>
    </font>
    <font>
      <b/>
      <i/>
      <sz val="12"/>
      <color indexed="10"/>
      <name val="Bookman Old Style"/>
      <family val="1"/>
      <charset val="178"/>
    </font>
    <font>
      <b/>
      <sz val="14"/>
      <name val="Bookman Old Style"/>
      <family val="1"/>
      <charset val="178"/>
    </font>
    <font>
      <b/>
      <i/>
      <sz val="14"/>
      <color indexed="10"/>
      <name val="Bookman Old Style"/>
      <family val="1"/>
      <charset val="178"/>
    </font>
    <font>
      <b/>
      <i/>
      <sz val="14"/>
      <name val="Bookman Old Style"/>
      <family val="1"/>
      <charset val="178"/>
    </font>
    <font>
      <sz val="12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64"/>
      </bottom>
      <diagonal/>
    </border>
    <border>
      <left/>
      <right style="thin">
        <color indexed="12"/>
      </right>
      <top style="thin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64"/>
      </bottom>
      <diagonal/>
    </border>
    <border>
      <left/>
      <right/>
      <top style="thin">
        <color indexed="12"/>
      </top>
      <bottom/>
      <diagonal/>
    </border>
    <border>
      <left/>
      <right/>
      <top/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/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0" borderId="0" xfId="0" applyFont="1"/>
    <xf numFmtId="0" fontId="8" fillId="4" borderId="0" xfId="0" applyFont="1" applyFill="1" applyAlignment="1">
      <alignment horizontal="center"/>
    </xf>
    <xf numFmtId="0" fontId="7" fillId="0" borderId="0" xfId="0" applyFont="1" applyBorder="1"/>
    <xf numFmtId="16" fontId="7" fillId="0" borderId="0" xfId="0" applyNumberFormat="1" applyFont="1" applyBorder="1"/>
    <xf numFmtId="14" fontId="7" fillId="0" borderId="0" xfId="0" applyNumberFormat="1" applyFont="1" applyBorder="1"/>
    <xf numFmtId="0" fontId="8" fillId="5" borderId="0" xfId="0" applyFont="1" applyFill="1" applyBorder="1" applyAlignment="1">
      <alignment horizontal="center"/>
    </xf>
    <xf numFmtId="16" fontId="7" fillId="0" borderId="0" xfId="0" applyNumberFormat="1" applyFont="1"/>
    <xf numFmtId="14" fontId="7" fillId="0" borderId="0" xfId="0" applyNumberFormat="1" applyFont="1"/>
    <xf numFmtId="0" fontId="9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9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/>
    </xf>
    <xf numFmtId="1" fontId="7" fillId="5" borderId="0" xfId="0" applyNumberFormat="1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11" fillId="5" borderId="0" xfId="0" applyFont="1" applyFill="1" applyBorder="1" applyAlignment="1">
      <alignment horizontal="center"/>
    </xf>
    <xf numFmtId="14" fontId="7" fillId="5" borderId="0" xfId="0" applyNumberFormat="1" applyFont="1" applyFill="1"/>
    <xf numFmtId="0" fontId="7" fillId="5" borderId="0" xfId="0" applyFont="1" applyFill="1"/>
    <xf numFmtId="0" fontId="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1" fillId="5" borderId="0" xfId="0" applyFont="1" applyFill="1"/>
    <xf numFmtId="0" fontId="1" fillId="3" borderId="0" xfId="0" applyFont="1" applyFill="1" applyAlignment="1">
      <alignment horizontal="center"/>
    </xf>
    <xf numFmtId="17" fontId="7" fillId="0" borderId="0" xfId="0" applyNumberFormat="1" applyFont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9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16" fontId="22" fillId="0" borderId="0" xfId="0" applyNumberFormat="1" applyFont="1"/>
    <xf numFmtId="0" fontId="24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4" fillId="2" borderId="1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3" borderId="4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22" fillId="5" borderId="3" xfId="0" applyFont="1" applyFill="1" applyBorder="1" applyAlignment="1">
      <alignment horizontal="center"/>
    </xf>
    <xf numFmtId="0" fontId="22" fillId="0" borderId="0" xfId="0" applyFont="1" applyAlignment="1">
      <alignment horizontal="right"/>
    </xf>
    <xf numFmtId="0" fontId="22" fillId="3" borderId="14" xfId="0" applyFont="1" applyFill="1" applyBorder="1" applyAlignment="1">
      <alignment horizontal="center"/>
    </xf>
    <xf numFmtId="0" fontId="24" fillId="2" borderId="10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16" fontId="22" fillId="0" borderId="0" xfId="0" applyNumberFormat="1" applyFont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14" fontId="1" fillId="6" borderId="0" xfId="0" applyNumberFormat="1" applyFont="1" applyFill="1" applyAlignment="1">
      <alignment horizontal="center"/>
    </xf>
    <xf numFmtId="14" fontId="1" fillId="0" borderId="0" xfId="0" applyNumberFormat="1" applyFont="1" applyAlignment="1">
      <alignment horizontal="center" vertical="center"/>
    </xf>
    <xf numFmtId="0" fontId="21" fillId="6" borderId="1" xfId="0" applyFont="1" applyFill="1" applyBorder="1" applyAlignment="1">
      <alignment horizontal="center"/>
    </xf>
    <xf numFmtId="0" fontId="21" fillId="6" borderId="16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8" fillId="5" borderId="0" xfId="0" applyFont="1" applyFill="1" applyBorder="1" applyAlignment="1">
      <alignment horizontal="center"/>
    </xf>
    <xf numFmtId="0" fontId="30" fillId="4" borderId="0" xfId="0" applyFont="1" applyFill="1" applyAlignment="1">
      <alignment horizontal="center"/>
    </xf>
    <xf numFmtId="14" fontId="31" fillId="0" borderId="0" xfId="0" applyNumberFormat="1" applyFont="1"/>
    <xf numFmtId="0" fontId="7" fillId="6" borderId="17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14" fontId="32" fillId="0" borderId="0" xfId="0" applyNumberFormat="1" applyFont="1" applyAlignment="1">
      <alignment horizontal="center"/>
    </xf>
    <xf numFmtId="14" fontId="32" fillId="0" borderId="0" xfId="0" applyNumberFormat="1" applyFont="1" applyAlignment="1">
      <alignment horizontal="center" vertical="center"/>
    </xf>
    <xf numFmtId="16" fontId="32" fillId="0" borderId="0" xfId="0" applyNumberFormat="1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22" fillId="6" borderId="3" xfId="0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0" fontId="1" fillId="7" borderId="0" xfId="0" applyFont="1" applyFill="1"/>
    <xf numFmtId="0" fontId="24" fillId="2" borderId="3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textRotation="33"/>
    </xf>
    <xf numFmtId="0" fontId="22" fillId="3" borderId="3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6" fillId="5" borderId="2" xfId="0" applyFont="1" applyFill="1" applyBorder="1" applyAlignment="1">
      <alignment horizontal="center"/>
    </xf>
    <xf numFmtId="0" fontId="26" fillId="5" borderId="13" xfId="0" applyFont="1" applyFill="1" applyBorder="1" applyAlignment="1">
      <alignment horizontal="center"/>
    </xf>
    <xf numFmtId="0" fontId="24" fillId="2" borderId="3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9" fillId="0" borderId="3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14" fontId="32" fillId="0" borderId="2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22" fillId="0" borderId="7" xfId="0" applyFont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textRotation="33"/>
    </xf>
    <xf numFmtId="0" fontId="14" fillId="5" borderId="12" xfId="0" applyFont="1" applyFill="1" applyBorder="1" applyAlignment="1">
      <alignment horizontal="center" textRotation="33"/>
    </xf>
    <xf numFmtId="0" fontId="14" fillId="5" borderId="17" xfId="0" applyFont="1" applyFill="1" applyBorder="1" applyAlignment="1">
      <alignment horizontal="center" textRotation="33"/>
    </xf>
    <xf numFmtId="0" fontId="7" fillId="5" borderId="23" xfId="0" applyFont="1" applyFill="1" applyBorder="1" applyAlignment="1">
      <alignment textRotation="27"/>
    </xf>
    <xf numFmtId="0" fontId="10" fillId="0" borderId="24" xfId="0" applyFont="1" applyBorder="1" applyAlignment="1">
      <alignment textRotation="27"/>
    </xf>
    <xf numFmtId="0" fontId="10" fillId="0" borderId="25" xfId="0" applyFont="1" applyBorder="1" applyAlignment="1">
      <alignment textRotation="27"/>
    </xf>
    <xf numFmtId="0" fontId="7" fillId="5" borderId="26" xfId="0" applyFont="1" applyFill="1" applyBorder="1" applyAlignment="1">
      <alignment textRotation="27"/>
    </xf>
    <xf numFmtId="0" fontId="10" fillId="0" borderId="0" xfId="0" applyFont="1" applyBorder="1" applyAlignment="1">
      <alignment textRotation="27"/>
    </xf>
    <xf numFmtId="0" fontId="10" fillId="0" borderId="27" xfId="0" applyFont="1" applyBorder="1" applyAlignment="1">
      <alignment textRotation="27"/>
    </xf>
    <xf numFmtId="0" fontId="10" fillId="0" borderId="26" xfId="0" applyFont="1" applyBorder="1" applyAlignment="1">
      <alignment textRotation="27"/>
    </xf>
    <xf numFmtId="0" fontId="10" fillId="0" borderId="0" xfId="0" applyFont="1" applyAlignment="1">
      <alignment textRotation="27"/>
    </xf>
    <xf numFmtId="0" fontId="10" fillId="0" borderId="28" xfId="0" applyFont="1" applyBorder="1" applyAlignment="1">
      <alignment textRotation="27"/>
    </xf>
    <xf numFmtId="0" fontId="10" fillId="0" borderId="29" xfId="0" applyFont="1" applyBorder="1" applyAlignment="1">
      <alignment textRotation="27"/>
    </xf>
    <xf numFmtId="0" fontId="10" fillId="0" borderId="30" xfId="0" applyFont="1" applyBorder="1" applyAlignment="1">
      <alignment textRotation="27"/>
    </xf>
    <xf numFmtId="0" fontId="11" fillId="5" borderId="23" xfId="0" applyFont="1" applyFill="1" applyBorder="1" applyAlignment="1">
      <alignment horizontal="center" textRotation="45"/>
    </xf>
    <xf numFmtId="0" fontId="11" fillId="5" borderId="24" xfId="0" applyFont="1" applyFill="1" applyBorder="1" applyAlignment="1">
      <alignment horizontal="center" textRotation="45"/>
    </xf>
    <xf numFmtId="0" fontId="11" fillId="5" borderId="25" xfId="0" applyFont="1" applyFill="1" applyBorder="1" applyAlignment="1">
      <alignment horizontal="center" textRotation="45"/>
    </xf>
    <xf numFmtId="0" fontId="11" fillId="5" borderId="26" xfId="0" applyFont="1" applyFill="1" applyBorder="1" applyAlignment="1">
      <alignment horizontal="center" textRotation="45"/>
    </xf>
    <xf numFmtId="0" fontId="11" fillId="5" borderId="0" xfId="0" applyFont="1" applyFill="1" applyBorder="1" applyAlignment="1">
      <alignment horizontal="center" textRotation="45"/>
    </xf>
    <xf numFmtId="0" fontId="11" fillId="5" borderId="27" xfId="0" applyFont="1" applyFill="1" applyBorder="1" applyAlignment="1">
      <alignment horizontal="center" textRotation="45"/>
    </xf>
    <xf numFmtId="0" fontId="11" fillId="5" borderId="28" xfId="0" applyFont="1" applyFill="1" applyBorder="1" applyAlignment="1">
      <alignment horizontal="center" textRotation="45"/>
    </xf>
    <xf numFmtId="0" fontId="11" fillId="5" borderId="29" xfId="0" applyFont="1" applyFill="1" applyBorder="1" applyAlignment="1">
      <alignment horizontal="center" textRotation="45"/>
    </xf>
    <xf numFmtId="0" fontId="11" fillId="5" borderId="30" xfId="0" applyFont="1" applyFill="1" applyBorder="1" applyAlignment="1">
      <alignment horizontal="center" textRotation="45"/>
    </xf>
    <xf numFmtId="0" fontId="8" fillId="4" borderId="0" xfId="0" applyFont="1" applyFill="1" applyAlignment="1">
      <alignment horizontal="center"/>
    </xf>
    <xf numFmtId="0" fontId="7" fillId="5" borderId="8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20" fillId="5" borderId="2" xfId="0" applyFont="1" applyFill="1" applyBorder="1" applyAlignment="1">
      <alignment horizontal="center"/>
    </xf>
    <xf numFmtId="0" fontId="20" fillId="5" borderId="13" xfId="0" applyFont="1" applyFill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5" fillId="2" borderId="7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8"/>
  <sheetViews>
    <sheetView view="pageBreakPreview" zoomScale="60" zoomScaleNormal="70" workbookViewId="0">
      <selection activeCell="P3" activeCellId="1" sqref="B39:O50 P3:X47"/>
    </sheetView>
  </sheetViews>
  <sheetFormatPr defaultRowHeight="15.75"/>
  <cols>
    <col min="1" max="1" width="6" style="1" customWidth="1"/>
    <col min="2" max="2" width="30.7109375" style="1" customWidth="1"/>
    <col min="3" max="4" width="15.7109375" style="1" customWidth="1"/>
    <col min="5" max="5" width="10.7109375" style="1" customWidth="1"/>
    <col min="6" max="6" width="18.570312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18.5703125" style="1" customWidth="1"/>
    <col min="14" max="14" width="10.7109375" style="1" customWidth="1"/>
    <col min="15" max="15" width="16.28515625" style="1" customWidth="1"/>
    <col min="16" max="16384" width="9.140625" style="1"/>
  </cols>
  <sheetData>
    <row r="1" spans="1:15" ht="18" customHeight="1"/>
    <row r="2" spans="1:15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18" customHeight="1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5" ht="18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5" ht="24.95" customHeight="1">
      <c r="A5" s="85"/>
      <c r="B5" s="175" t="s">
        <v>2</v>
      </c>
      <c r="C5" s="177" t="s">
        <v>46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</row>
    <row r="6" spans="1:15" ht="24.95" customHeight="1">
      <c r="A6" s="85"/>
      <c r="B6" s="175"/>
      <c r="C6" s="178"/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</row>
    <row r="7" spans="1:15" ht="30" hidden="1" customHeight="1">
      <c r="A7" s="85"/>
      <c r="B7" s="88" t="s">
        <v>16</v>
      </c>
      <c r="C7" s="98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</row>
    <row r="8" spans="1:15" ht="30" customHeight="1">
      <c r="A8" s="144">
        <v>892</v>
      </c>
      <c r="B8" s="101" t="s">
        <v>69</v>
      </c>
      <c r="C8" s="98">
        <v>619</v>
      </c>
      <c r="D8" s="96"/>
      <c r="E8" s="96"/>
      <c r="F8" s="97">
        <f t="shared" si="0"/>
        <v>619</v>
      </c>
      <c r="G8" s="98">
        <v>619</v>
      </c>
      <c r="H8" s="90"/>
      <c r="I8" s="96"/>
      <c r="J8" s="96"/>
      <c r="K8" s="96"/>
      <c r="L8" s="90"/>
      <c r="M8" s="97">
        <f t="shared" si="1"/>
        <v>619</v>
      </c>
      <c r="N8" s="99"/>
      <c r="O8" s="100">
        <f t="shared" si="2"/>
        <v>0</v>
      </c>
    </row>
    <row r="9" spans="1:15" ht="30" hidden="1" customHeight="1">
      <c r="A9" s="144"/>
      <c r="B9" s="88"/>
      <c r="C9" s="98"/>
      <c r="D9" s="96"/>
      <c r="E9" s="96"/>
      <c r="F9" s="97">
        <f t="shared" si="0"/>
        <v>0</v>
      </c>
      <c r="G9" s="98"/>
      <c r="H9" s="90"/>
      <c r="I9" s="96"/>
      <c r="J9" s="96"/>
      <c r="K9" s="96"/>
      <c r="L9" s="90"/>
      <c r="M9" s="97">
        <f t="shared" si="1"/>
        <v>0</v>
      </c>
      <c r="N9" s="99"/>
      <c r="O9" s="100">
        <f t="shared" si="2"/>
        <v>0</v>
      </c>
    </row>
    <row r="10" spans="1:15" ht="30" hidden="1" customHeight="1">
      <c r="A10" s="144"/>
      <c r="B10" s="103"/>
      <c r="C10" s="98"/>
      <c r="D10" s="96"/>
      <c r="E10" s="96"/>
      <c r="F10" s="97">
        <f t="shared" si="0"/>
        <v>0</v>
      </c>
      <c r="G10" s="98"/>
      <c r="H10" s="90"/>
      <c r="I10" s="96"/>
      <c r="J10" s="96"/>
      <c r="K10" s="96"/>
      <c r="L10" s="90"/>
      <c r="M10" s="97">
        <f t="shared" si="1"/>
        <v>0</v>
      </c>
      <c r="N10" s="99"/>
      <c r="O10" s="100">
        <f t="shared" si="2"/>
        <v>0</v>
      </c>
    </row>
    <row r="11" spans="1:15" ht="30" hidden="1" customHeight="1">
      <c r="A11" s="144"/>
      <c r="B11" s="104"/>
      <c r="C11" s="98"/>
      <c r="D11" s="96"/>
      <c r="E11" s="96"/>
      <c r="F11" s="97">
        <f t="shared" si="0"/>
        <v>0</v>
      </c>
      <c r="G11" s="98"/>
      <c r="H11" s="90"/>
      <c r="I11" s="96"/>
      <c r="J11" s="96"/>
      <c r="K11" s="96"/>
      <c r="L11" s="90"/>
      <c r="M11" s="97">
        <f t="shared" si="1"/>
        <v>0</v>
      </c>
      <c r="N11" s="99"/>
      <c r="O11" s="100">
        <f t="shared" si="2"/>
        <v>0</v>
      </c>
    </row>
    <row r="12" spans="1:15" ht="30" customHeight="1">
      <c r="A12" s="144">
        <v>892</v>
      </c>
      <c r="B12" s="166" t="s">
        <v>70</v>
      </c>
      <c r="C12" s="98">
        <v>435</v>
      </c>
      <c r="D12" s="96">
        <v>48</v>
      </c>
      <c r="E12" s="96"/>
      <c r="F12" s="97">
        <f t="shared" si="0"/>
        <v>483</v>
      </c>
      <c r="G12" s="98">
        <v>466</v>
      </c>
      <c r="H12" s="90">
        <v>17</v>
      </c>
      <c r="I12" s="96"/>
      <c r="J12" s="96"/>
      <c r="K12" s="96"/>
      <c r="L12" s="90"/>
      <c r="M12" s="97">
        <f t="shared" si="1"/>
        <v>483</v>
      </c>
      <c r="N12" s="99"/>
      <c r="O12" s="100">
        <f t="shared" si="2"/>
        <v>0</v>
      </c>
    </row>
    <row r="13" spans="1:15" ht="30" customHeight="1">
      <c r="A13" s="144">
        <v>892</v>
      </c>
      <c r="B13" s="166" t="s">
        <v>71</v>
      </c>
      <c r="C13" s="98">
        <v>641</v>
      </c>
      <c r="D13" s="96"/>
      <c r="E13" s="96"/>
      <c r="F13" s="97">
        <f t="shared" si="0"/>
        <v>641</v>
      </c>
      <c r="G13" s="98">
        <v>625</v>
      </c>
      <c r="H13" s="90">
        <v>16</v>
      </c>
      <c r="I13" s="96"/>
      <c r="J13" s="96"/>
      <c r="K13" s="96"/>
      <c r="L13" s="90"/>
      <c r="M13" s="97">
        <f t="shared" si="1"/>
        <v>641</v>
      </c>
      <c r="N13" s="99"/>
      <c r="O13" s="100">
        <f t="shared" si="2"/>
        <v>0</v>
      </c>
    </row>
    <row r="14" spans="1:15" ht="30" customHeight="1">
      <c r="A14" s="145">
        <v>892</v>
      </c>
      <c r="B14" s="105" t="s">
        <v>72</v>
      </c>
      <c r="C14" s="98">
        <v>589</v>
      </c>
      <c r="D14" s="96"/>
      <c r="E14" s="96"/>
      <c r="F14" s="97">
        <f t="shared" si="0"/>
        <v>589</v>
      </c>
      <c r="G14" s="98">
        <v>574</v>
      </c>
      <c r="H14" s="90">
        <v>15</v>
      </c>
      <c r="I14" s="96"/>
      <c r="J14" s="96"/>
      <c r="K14" s="96"/>
      <c r="L14" s="90"/>
      <c r="M14" s="97">
        <f t="shared" si="1"/>
        <v>589</v>
      </c>
      <c r="N14" s="99"/>
      <c r="O14" s="100">
        <f t="shared" si="2"/>
        <v>0</v>
      </c>
    </row>
    <row r="15" spans="1:15" ht="30" hidden="1" customHeight="1">
      <c r="A15" s="85"/>
      <c r="B15" s="105"/>
      <c r="C15" s="98"/>
      <c r="D15" s="96"/>
      <c r="E15" s="96"/>
      <c r="F15" s="97">
        <f t="shared" si="0"/>
        <v>0</v>
      </c>
      <c r="G15" s="98"/>
      <c r="H15" s="90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5" ht="30" hidden="1" customHeight="1">
      <c r="A16" s="85"/>
      <c r="B16" s="105"/>
      <c r="C16" s="98"/>
      <c r="D16" s="96"/>
      <c r="E16" s="96"/>
      <c r="F16" s="97">
        <f t="shared" si="0"/>
        <v>0</v>
      </c>
      <c r="G16" s="98"/>
      <c r="H16" s="90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8"/>
      <c r="D17" s="96"/>
      <c r="E17" s="96"/>
      <c r="F17" s="108">
        <f t="shared" si="0"/>
        <v>0</v>
      </c>
      <c r="G17" s="98"/>
      <c r="H17" s="90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8"/>
      <c r="D18" s="96"/>
      <c r="E18" s="96"/>
      <c r="F18" s="108">
        <f t="shared" si="0"/>
        <v>0</v>
      </c>
      <c r="G18" s="98"/>
      <c r="H18" s="90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8"/>
      <c r="D19" s="96"/>
      <c r="E19" s="96"/>
      <c r="F19" s="108">
        <f t="shared" si="0"/>
        <v>0</v>
      </c>
      <c r="G19" s="98"/>
      <c r="H19" s="90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8"/>
      <c r="D20" s="96"/>
      <c r="E20" s="96"/>
      <c r="F20" s="108">
        <f t="shared" si="0"/>
        <v>0</v>
      </c>
      <c r="G20" s="98"/>
      <c r="H20" s="90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8"/>
      <c r="D21" s="100"/>
      <c r="E21" s="96"/>
      <c r="F21" s="109">
        <f t="shared" si="0"/>
        <v>0</v>
      </c>
      <c r="G21" s="98"/>
      <c r="H21" s="9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2332</v>
      </c>
      <c r="G22" s="85"/>
      <c r="H22" s="128">
        <f>SUM(H8:H15)</f>
        <v>48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41</v>
      </c>
      <c r="C23" s="85"/>
      <c r="D23" s="85"/>
      <c r="E23" s="85"/>
      <c r="F23" s="85"/>
      <c r="G23" s="85"/>
      <c r="H23" s="128"/>
      <c r="I23" s="85"/>
      <c r="J23" s="85"/>
      <c r="K23" s="85"/>
      <c r="L23" s="85"/>
      <c r="M23" s="85"/>
      <c r="N23" s="85"/>
      <c r="O23" s="160">
        <v>40919</v>
      </c>
    </row>
    <row r="24" spans="1:15" ht="24.95" customHeight="1">
      <c r="A24" s="85"/>
      <c r="B24" s="175" t="s">
        <v>2</v>
      </c>
      <c r="C24" s="177" t="s">
        <v>46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178"/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v>261</v>
      </c>
      <c r="D26" s="115"/>
      <c r="E26" s="115"/>
      <c r="F26" s="116">
        <f>SUM(E26+D26+C26)</f>
        <v>261</v>
      </c>
      <c r="G26" s="114">
        <v>257</v>
      </c>
      <c r="H26" s="138">
        <v>4</v>
      </c>
      <c r="I26" s="115"/>
      <c r="J26" s="115"/>
      <c r="K26" s="138"/>
      <c r="L26" s="115"/>
      <c r="M26" s="116">
        <f>SUM(L26+K26+J26+I26+H26+G26)</f>
        <v>261</v>
      </c>
      <c r="N26" s="173">
        <f t="shared" ref="N26:N33" si="3"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v>311</v>
      </c>
      <c r="D27" s="115"/>
      <c r="E27" s="115"/>
      <c r="F27" s="116">
        <f t="shared" ref="F27:F36" si="4">SUM(E27+D27+C27)</f>
        <v>311</v>
      </c>
      <c r="G27" s="114">
        <v>307</v>
      </c>
      <c r="H27" s="138">
        <v>4</v>
      </c>
      <c r="I27" s="115"/>
      <c r="J27" s="115"/>
      <c r="K27" s="138"/>
      <c r="L27" s="115"/>
      <c r="M27" s="116">
        <f t="shared" ref="M27:M36" si="5">SUM(L27+K27+J27+I27+H27+G27)</f>
        <v>311</v>
      </c>
      <c r="N27" s="173">
        <f t="shared" si="3"/>
        <v>0</v>
      </c>
      <c r="O27" s="174"/>
    </row>
    <row r="28" spans="1:15" ht="39.950000000000003" hidden="1" customHeight="1">
      <c r="A28" s="144"/>
      <c r="B28" s="113"/>
      <c r="C28" s="114"/>
      <c r="D28" s="115"/>
      <c r="E28" s="115"/>
      <c r="F28" s="116">
        <f t="shared" si="4"/>
        <v>0</v>
      </c>
      <c r="G28" s="114"/>
      <c r="H28" s="138"/>
      <c r="I28" s="115"/>
      <c r="J28" s="115"/>
      <c r="K28" s="138"/>
      <c r="L28" s="115"/>
      <c r="M28" s="116">
        <f t="shared" si="5"/>
        <v>0</v>
      </c>
      <c r="N28" s="173">
        <f t="shared" si="3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v>322</v>
      </c>
      <c r="D29" s="115"/>
      <c r="E29" s="115"/>
      <c r="F29" s="116">
        <f t="shared" si="4"/>
        <v>322</v>
      </c>
      <c r="G29" s="114">
        <v>319</v>
      </c>
      <c r="H29" s="138">
        <v>3</v>
      </c>
      <c r="I29" s="115"/>
      <c r="J29" s="115"/>
      <c r="K29" s="138"/>
      <c r="L29" s="115"/>
      <c r="M29" s="116">
        <f t="shared" si="5"/>
        <v>322</v>
      </c>
      <c r="N29" s="173">
        <f>SUM(M29-F29)</f>
        <v>0</v>
      </c>
      <c r="O29" s="174"/>
    </row>
    <row r="30" spans="1:15" ht="24.95" hidden="1" customHeight="1">
      <c r="B30" s="8"/>
      <c r="C30" s="5"/>
      <c r="D30" s="6"/>
      <c r="E30" s="6"/>
      <c r="F30" s="10">
        <f>SUM(E30+D30+C30)</f>
        <v>0</v>
      </c>
      <c r="G30" s="5"/>
      <c r="H30" s="15"/>
      <c r="I30" s="6"/>
      <c r="J30" s="6"/>
      <c r="K30" s="6"/>
      <c r="L30" s="6"/>
      <c r="M30" s="10">
        <f t="shared" si="5"/>
        <v>0</v>
      </c>
      <c r="N30" s="180">
        <f t="shared" si="3"/>
        <v>0</v>
      </c>
      <c r="O30" s="181"/>
    </row>
    <row r="31" spans="1:15" ht="24.95" hidden="1" customHeight="1">
      <c r="B31" s="8"/>
      <c r="C31" s="5"/>
      <c r="D31" s="6"/>
      <c r="E31" s="6"/>
      <c r="F31" s="10">
        <f t="shared" si="4"/>
        <v>0</v>
      </c>
      <c r="G31" s="5"/>
      <c r="H31" s="15"/>
      <c r="I31" s="6"/>
      <c r="J31" s="6"/>
      <c r="K31" s="6"/>
      <c r="L31" s="6"/>
      <c r="M31" s="10">
        <f t="shared" si="5"/>
        <v>0</v>
      </c>
      <c r="N31" s="180">
        <f t="shared" si="3"/>
        <v>0</v>
      </c>
      <c r="O31" s="181"/>
    </row>
    <row r="32" spans="1:15" ht="24.95" hidden="1" customHeight="1">
      <c r="B32" s="9"/>
      <c r="C32" s="5"/>
      <c r="D32" s="6"/>
      <c r="E32" s="6"/>
      <c r="F32" s="10">
        <f t="shared" si="4"/>
        <v>0</v>
      </c>
      <c r="G32" s="5"/>
      <c r="H32" s="15"/>
      <c r="I32" s="6"/>
      <c r="J32" s="6"/>
      <c r="K32" s="6"/>
      <c r="L32" s="6"/>
      <c r="M32" s="10">
        <f t="shared" si="5"/>
        <v>0</v>
      </c>
      <c r="N32" s="180">
        <f t="shared" si="3"/>
        <v>0</v>
      </c>
      <c r="O32" s="181"/>
    </row>
    <row r="33" spans="2:15" ht="24.95" hidden="1" customHeight="1">
      <c r="B33" s="9"/>
      <c r="C33" s="5"/>
      <c r="D33" s="6"/>
      <c r="E33" s="6"/>
      <c r="F33" s="10">
        <f t="shared" si="4"/>
        <v>0</v>
      </c>
      <c r="G33" s="5"/>
      <c r="H33" s="15"/>
      <c r="I33" s="6"/>
      <c r="J33" s="6"/>
      <c r="K33" s="6"/>
      <c r="L33" s="6"/>
      <c r="M33" s="10">
        <f t="shared" si="5"/>
        <v>0</v>
      </c>
      <c r="N33" s="180">
        <f t="shared" si="3"/>
        <v>0</v>
      </c>
      <c r="O33" s="181"/>
    </row>
    <row r="34" spans="2:15" ht="24.95" hidden="1" customHeight="1">
      <c r="B34" s="9"/>
      <c r="C34" s="20"/>
      <c r="D34" s="6"/>
      <c r="E34" s="6"/>
      <c r="F34" s="10">
        <f t="shared" si="4"/>
        <v>0</v>
      </c>
      <c r="G34" s="5"/>
      <c r="H34" s="15"/>
      <c r="I34" s="6"/>
      <c r="J34" s="6"/>
      <c r="K34" s="6"/>
      <c r="L34" s="6"/>
      <c r="M34" s="10">
        <f t="shared" si="5"/>
        <v>0</v>
      </c>
      <c r="N34" s="180">
        <f>SUM(M34-F34)</f>
        <v>0</v>
      </c>
      <c r="O34" s="181"/>
    </row>
    <row r="35" spans="2:15" ht="24.95" hidden="1" customHeight="1">
      <c r="B35" s="9"/>
      <c r="C35" s="5"/>
      <c r="D35" s="6"/>
      <c r="E35" s="6"/>
      <c r="F35" s="10">
        <f t="shared" si="4"/>
        <v>0</v>
      </c>
      <c r="G35" s="5"/>
      <c r="H35" s="15"/>
      <c r="I35" s="6"/>
      <c r="J35" s="6"/>
      <c r="K35" s="6"/>
      <c r="L35" s="6"/>
      <c r="M35" s="10">
        <f t="shared" si="5"/>
        <v>0</v>
      </c>
      <c r="N35" s="180">
        <f>SUM(M35-F35)</f>
        <v>0</v>
      </c>
      <c r="O35" s="181"/>
    </row>
    <row r="36" spans="2:15" ht="24.95" hidden="1" customHeight="1">
      <c r="B36" s="9"/>
      <c r="C36" s="5"/>
      <c r="D36" s="6"/>
      <c r="E36" s="7"/>
      <c r="F36" s="10">
        <f t="shared" si="4"/>
        <v>0</v>
      </c>
      <c r="G36" s="5"/>
      <c r="H36" s="15"/>
      <c r="I36" s="7"/>
      <c r="J36" s="6"/>
      <c r="K36" s="7"/>
      <c r="L36" s="7"/>
      <c r="M36" s="10">
        <f t="shared" si="5"/>
        <v>0</v>
      </c>
      <c r="N36" s="180">
        <f>SUM(M36-F36)</f>
        <v>0</v>
      </c>
      <c r="O36" s="181"/>
    </row>
    <row r="37" spans="2:15">
      <c r="F37" s="3">
        <f>SUM(F26:F36)</f>
        <v>894</v>
      </c>
      <c r="G37" s="3"/>
      <c r="H37" s="3">
        <f>SUM(H26:H36)</f>
        <v>11</v>
      </c>
    </row>
    <row r="38" spans="2:15">
      <c r="H38" s="3"/>
    </row>
  </sheetData>
  <mergeCells count="37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C5:C6"/>
    <mergeCell ref="M5:M6"/>
    <mergeCell ref="N5:O6"/>
    <mergeCell ref="N36:O36"/>
    <mergeCell ref="N27:O27"/>
    <mergeCell ref="N28:O28"/>
    <mergeCell ref="N30:O30"/>
    <mergeCell ref="N31:O31"/>
    <mergeCell ref="N33:O33"/>
    <mergeCell ref="N34:O34"/>
    <mergeCell ref="N35:O35"/>
    <mergeCell ref="N32:O32"/>
    <mergeCell ref="M24:M25"/>
    <mergeCell ref="N24:O25"/>
    <mergeCell ref="N26:O26"/>
    <mergeCell ref="N29:O29"/>
    <mergeCell ref="B24:B25"/>
    <mergeCell ref="D24:D25"/>
    <mergeCell ref="E24:E25"/>
    <mergeCell ref="F24:F25"/>
    <mergeCell ref="C24:C25"/>
    <mergeCell ref="J24:J25"/>
    <mergeCell ref="K24:K25"/>
    <mergeCell ref="L24:L25"/>
    <mergeCell ref="H24:H25"/>
    <mergeCell ref="I24:I25"/>
  </mergeCells>
  <phoneticPr fontId="0" type="noConversion"/>
  <pageMargins left="0.75" right="0.75" top="1" bottom="1" header="0.5" footer="0.5"/>
  <pageSetup paperSize="9" scale="70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P40"/>
  <sheetViews>
    <sheetView view="pageBreakPreview" topLeftCell="A3" zoomScale="60" zoomScaleNormal="75" workbookViewId="0">
      <selection activeCell="P3" activeCellId="1" sqref="B39:O50 P3:X47"/>
    </sheetView>
  </sheetViews>
  <sheetFormatPr defaultRowHeight="15.75"/>
  <cols>
    <col min="1" max="1" width="7.140625" style="12" customWidth="1"/>
    <col min="2" max="2" width="30.7109375" style="12" customWidth="1"/>
    <col min="3" max="4" width="15.7109375" style="12" customWidth="1"/>
    <col min="5" max="5" width="11.28515625" style="12" customWidth="1"/>
    <col min="6" max="6" width="20.7109375" style="12" customWidth="1"/>
    <col min="7" max="8" width="15.7109375" style="12" customWidth="1"/>
    <col min="9" max="9" width="10.7109375" style="12" hidden="1" customWidth="1"/>
    <col min="10" max="10" width="15.7109375" style="12" hidden="1" customWidth="1"/>
    <col min="11" max="11" width="10.7109375" style="12" customWidth="1"/>
    <col min="12" max="12" width="10.7109375" style="12" hidden="1" customWidth="1"/>
    <col min="13" max="13" width="20.7109375" style="12" customWidth="1"/>
    <col min="14" max="14" width="10.7109375" style="12" customWidth="1"/>
    <col min="15" max="15" width="16.28515625" style="12" customWidth="1"/>
    <col min="16" max="16384" width="9.140625" style="12"/>
  </cols>
  <sheetData>
    <row r="2" spans="1:16" ht="20.2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6" ht="20.25">
      <c r="A3" s="128"/>
      <c r="B3" s="128"/>
      <c r="C3" s="128"/>
      <c r="D3" s="190"/>
      <c r="E3" s="190"/>
      <c r="F3" s="190"/>
      <c r="G3" s="190"/>
      <c r="H3" s="190"/>
      <c r="I3" s="190"/>
      <c r="J3" s="190"/>
      <c r="K3" s="190"/>
      <c r="L3" s="190"/>
      <c r="M3" s="128"/>
      <c r="N3" s="128"/>
      <c r="O3" s="143"/>
    </row>
    <row r="4" spans="1:16" ht="20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9"/>
      <c r="L4" s="128"/>
      <c r="M4" s="128"/>
      <c r="N4" s="182"/>
      <c r="O4" s="182"/>
    </row>
    <row r="5" spans="1:16" ht="24.95" customHeight="1">
      <c r="A5" s="128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13"/>
    </row>
    <row r="6" spans="1:16" ht="24.95" customHeight="1">
      <c r="A6" s="128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13"/>
    </row>
    <row r="7" spans="1:16" ht="30" hidden="1" customHeight="1">
      <c r="A7" s="128"/>
      <c r="B7" s="88" t="s">
        <v>16</v>
      </c>
      <c r="C7" s="130"/>
      <c r="D7" s="90"/>
      <c r="E7" s="90"/>
      <c r="F7" s="91">
        <f t="shared" ref="F7:F21" si="0">SUM(C7:E7)</f>
        <v>0</v>
      </c>
      <c r="G7" s="131"/>
      <c r="H7" s="90"/>
      <c r="I7" s="90"/>
      <c r="J7" s="90"/>
      <c r="K7" s="90"/>
      <c r="L7" s="90"/>
      <c r="M7" s="91">
        <f t="shared" ref="M7:M16" si="1">SUM(G7:L7)</f>
        <v>0</v>
      </c>
      <c r="N7" s="132"/>
      <c r="O7" s="119">
        <f t="shared" ref="O7:O16" si="2">SUM(M7-F7)</f>
        <v>0</v>
      </c>
      <c r="P7" s="13"/>
    </row>
    <row r="8" spans="1:16" ht="30" customHeight="1">
      <c r="A8" s="144">
        <v>892</v>
      </c>
      <c r="B8" s="101" t="s">
        <v>69</v>
      </c>
      <c r="C8" s="98">
        <f>SUM('1'!G8)</f>
        <v>619</v>
      </c>
      <c r="D8" s="90"/>
      <c r="E8" s="90"/>
      <c r="F8" s="91">
        <f t="shared" si="0"/>
        <v>619</v>
      </c>
      <c r="G8" s="131">
        <v>616</v>
      </c>
      <c r="H8" s="96">
        <v>3</v>
      </c>
      <c r="I8" s="96"/>
      <c r="J8" s="90"/>
      <c r="K8" s="90"/>
      <c r="L8" s="96"/>
      <c r="M8" s="91">
        <f t="shared" si="1"/>
        <v>619</v>
      </c>
      <c r="N8" s="132"/>
      <c r="O8" s="119">
        <f t="shared" si="2"/>
        <v>0</v>
      </c>
    </row>
    <row r="9" spans="1:16" ht="30" hidden="1" customHeight="1">
      <c r="A9" s="144"/>
      <c r="B9" s="88"/>
      <c r="C9" s="98">
        <f>SUM('1'!G9)</f>
        <v>0</v>
      </c>
      <c r="D9" s="90"/>
      <c r="E9" s="90"/>
      <c r="F9" s="91">
        <f t="shared" si="0"/>
        <v>0</v>
      </c>
      <c r="G9" s="131"/>
      <c r="H9" s="96"/>
      <c r="I9" s="96"/>
      <c r="J9" s="90"/>
      <c r="K9" s="90"/>
      <c r="L9" s="96"/>
      <c r="M9" s="91">
        <f t="shared" si="1"/>
        <v>0</v>
      </c>
      <c r="N9" s="132"/>
      <c r="O9" s="119">
        <f t="shared" si="2"/>
        <v>0</v>
      </c>
    </row>
    <row r="10" spans="1:16" ht="30" hidden="1" customHeight="1">
      <c r="A10" s="144"/>
      <c r="B10" s="103"/>
      <c r="C10" s="98">
        <f>SUM('1'!G10)</f>
        <v>0</v>
      </c>
      <c r="D10" s="90"/>
      <c r="E10" s="90"/>
      <c r="F10" s="91">
        <f t="shared" si="0"/>
        <v>0</v>
      </c>
      <c r="G10" s="131"/>
      <c r="H10" s="96"/>
      <c r="I10" s="96"/>
      <c r="J10" s="90"/>
      <c r="K10" s="90"/>
      <c r="L10" s="96"/>
      <c r="M10" s="91">
        <f t="shared" si="1"/>
        <v>0</v>
      </c>
      <c r="N10" s="132"/>
      <c r="O10" s="119">
        <f t="shared" si="2"/>
        <v>0</v>
      </c>
    </row>
    <row r="11" spans="1:16" ht="30" hidden="1" customHeight="1">
      <c r="A11" s="144"/>
      <c r="B11" s="104"/>
      <c r="C11" s="98">
        <f>SUM('1'!G11)</f>
        <v>0</v>
      </c>
      <c r="D11" s="90"/>
      <c r="E11" s="90"/>
      <c r="F11" s="91">
        <f t="shared" si="0"/>
        <v>0</v>
      </c>
      <c r="G11" s="131"/>
      <c r="H11" s="96"/>
      <c r="I11" s="96"/>
      <c r="J11" s="90"/>
      <c r="K11" s="90"/>
      <c r="L11" s="96"/>
      <c r="M11" s="91">
        <f t="shared" si="1"/>
        <v>0</v>
      </c>
      <c r="N11" s="132"/>
      <c r="O11" s="119">
        <f t="shared" si="2"/>
        <v>0</v>
      </c>
    </row>
    <row r="12" spans="1:16" ht="30" customHeight="1">
      <c r="A12" s="144">
        <v>892</v>
      </c>
      <c r="B12" s="166" t="s">
        <v>70</v>
      </c>
      <c r="C12" s="98">
        <f>SUM('1'!G12)</f>
        <v>466</v>
      </c>
      <c r="D12" s="90"/>
      <c r="E12" s="90"/>
      <c r="F12" s="91">
        <f t="shared" si="0"/>
        <v>466</v>
      </c>
      <c r="G12" s="131">
        <v>450</v>
      </c>
      <c r="H12" s="96">
        <v>16</v>
      </c>
      <c r="I12" s="96"/>
      <c r="J12" s="90"/>
      <c r="K12" s="90"/>
      <c r="L12" s="96"/>
      <c r="M12" s="91">
        <f t="shared" si="1"/>
        <v>466</v>
      </c>
      <c r="N12" s="132"/>
      <c r="O12" s="119">
        <f t="shared" si="2"/>
        <v>0</v>
      </c>
    </row>
    <row r="13" spans="1:16" ht="30" customHeight="1">
      <c r="A13" s="144">
        <v>892</v>
      </c>
      <c r="B13" s="166" t="s">
        <v>71</v>
      </c>
      <c r="C13" s="98">
        <f>SUM('1'!G13)</f>
        <v>625</v>
      </c>
      <c r="D13" s="90"/>
      <c r="E13" s="90"/>
      <c r="F13" s="91">
        <f t="shared" si="0"/>
        <v>625</v>
      </c>
      <c r="G13" s="131">
        <v>620</v>
      </c>
      <c r="H13" s="96">
        <v>5</v>
      </c>
      <c r="I13" s="96"/>
      <c r="J13" s="90"/>
      <c r="K13" s="90"/>
      <c r="L13" s="96"/>
      <c r="M13" s="91">
        <f t="shared" si="1"/>
        <v>625</v>
      </c>
      <c r="N13" s="132"/>
      <c r="O13" s="119">
        <f t="shared" si="2"/>
        <v>0</v>
      </c>
    </row>
    <row r="14" spans="1:16" ht="30" customHeight="1">
      <c r="A14" s="145">
        <v>892</v>
      </c>
      <c r="B14" s="105" t="s">
        <v>72</v>
      </c>
      <c r="C14" s="98">
        <f>SUM('1'!G14)</f>
        <v>574</v>
      </c>
      <c r="D14" s="90"/>
      <c r="E14" s="90"/>
      <c r="F14" s="91">
        <f t="shared" si="0"/>
        <v>574</v>
      </c>
      <c r="G14" s="131">
        <v>570</v>
      </c>
      <c r="H14" s="96">
        <v>4</v>
      </c>
      <c r="I14" s="96"/>
      <c r="J14" s="90"/>
      <c r="K14" s="90"/>
      <c r="L14" s="96"/>
      <c r="M14" s="91">
        <f t="shared" si="1"/>
        <v>574</v>
      </c>
      <c r="N14" s="132"/>
      <c r="O14" s="119">
        <f t="shared" si="2"/>
        <v>0</v>
      </c>
    </row>
    <row r="15" spans="1:16" ht="30" hidden="1" customHeight="1">
      <c r="A15" s="128"/>
      <c r="B15" s="105"/>
      <c r="C15" s="130">
        <f>SUM('1'!G15)</f>
        <v>0</v>
      </c>
      <c r="D15" s="90"/>
      <c r="E15" s="90"/>
      <c r="F15" s="91">
        <f t="shared" si="0"/>
        <v>0</v>
      </c>
      <c r="G15" s="131"/>
      <c r="H15" s="96"/>
      <c r="I15" s="96"/>
      <c r="J15" s="90"/>
      <c r="K15" s="90"/>
      <c r="L15" s="90"/>
      <c r="M15" s="91">
        <f t="shared" si="1"/>
        <v>0</v>
      </c>
      <c r="N15" s="132"/>
      <c r="O15" s="119">
        <f t="shared" si="2"/>
        <v>0</v>
      </c>
    </row>
    <row r="16" spans="1:16" ht="30" hidden="1" customHeight="1">
      <c r="A16" s="128"/>
      <c r="B16" s="105"/>
      <c r="C16" s="130"/>
      <c r="D16" s="90"/>
      <c r="E16" s="90"/>
      <c r="F16" s="91">
        <f t="shared" si="0"/>
        <v>0</v>
      </c>
      <c r="G16" s="131"/>
      <c r="H16" s="96"/>
      <c r="I16" s="96"/>
      <c r="J16" s="90"/>
      <c r="K16" s="90"/>
      <c r="L16" s="90"/>
      <c r="M16" s="91">
        <f t="shared" si="1"/>
        <v>0</v>
      </c>
      <c r="N16" s="92"/>
      <c r="O16" s="93">
        <f t="shared" si="2"/>
        <v>0</v>
      </c>
    </row>
    <row r="17" spans="1:15" ht="30" hidden="1" customHeight="1">
      <c r="A17" s="128"/>
      <c r="B17" s="105"/>
      <c r="C17" s="130"/>
      <c r="D17" s="90"/>
      <c r="E17" s="90"/>
      <c r="F17" s="133">
        <f t="shared" si="0"/>
        <v>0</v>
      </c>
      <c r="G17" s="131"/>
      <c r="H17" s="96"/>
      <c r="I17" s="96"/>
      <c r="J17" s="90"/>
      <c r="K17" s="90"/>
      <c r="L17" s="90"/>
      <c r="M17" s="91">
        <f>SUM(G17:L17)</f>
        <v>0</v>
      </c>
      <c r="N17" s="92"/>
      <c r="O17" s="93">
        <f>SUM(M17-F17)</f>
        <v>0</v>
      </c>
    </row>
    <row r="18" spans="1:15" ht="30" hidden="1" customHeight="1">
      <c r="A18" s="128"/>
      <c r="B18" s="101"/>
      <c r="C18" s="130"/>
      <c r="D18" s="90"/>
      <c r="E18" s="90"/>
      <c r="F18" s="133">
        <f t="shared" si="0"/>
        <v>0</v>
      </c>
      <c r="G18" s="131"/>
      <c r="H18" s="96"/>
      <c r="I18" s="96"/>
      <c r="J18" s="90"/>
      <c r="K18" s="90"/>
      <c r="L18" s="90"/>
      <c r="M18" s="91">
        <f>SUM(G18:L18)</f>
        <v>0</v>
      </c>
      <c r="N18" s="92"/>
      <c r="O18" s="93">
        <f>SUM(M18-F18)</f>
        <v>0</v>
      </c>
    </row>
    <row r="19" spans="1:15" ht="30" hidden="1" customHeight="1">
      <c r="A19" s="128"/>
      <c r="B19" s="101"/>
      <c r="C19" s="130"/>
      <c r="D19" s="90"/>
      <c r="E19" s="90"/>
      <c r="F19" s="133">
        <f t="shared" si="0"/>
        <v>0</v>
      </c>
      <c r="G19" s="131"/>
      <c r="H19" s="96"/>
      <c r="I19" s="96"/>
      <c r="J19" s="90"/>
      <c r="K19" s="90"/>
      <c r="L19" s="90"/>
      <c r="M19" s="91">
        <f>SUM(G19:L19)</f>
        <v>0</v>
      </c>
      <c r="N19" s="92"/>
      <c r="O19" s="93">
        <f>SUM(M19-F19)</f>
        <v>0</v>
      </c>
    </row>
    <row r="20" spans="1:15" ht="30" hidden="1" customHeight="1">
      <c r="A20" s="128"/>
      <c r="B20" s="88"/>
      <c r="C20" s="130"/>
      <c r="D20" s="90"/>
      <c r="E20" s="90"/>
      <c r="F20" s="133">
        <f t="shared" si="0"/>
        <v>0</v>
      </c>
      <c r="G20" s="131"/>
      <c r="H20" s="96"/>
      <c r="I20" s="96"/>
      <c r="J20" s="90"/>
      <c r="K20" s="90"/>
      <c r="L20" s="90"/>
      <c r="M20" s="91">
        <f>SUM(G20:L20)</f>
        <v>0</v>
      </c>
      <c r="N20" s="92"/>
      <c r="O20" s="93">
        <f>SUM(M20-F20)</f>
        <v>0</v>
      </c>
    </row>
    <row r="21" spans="1:15" ht="30" hidden="1" customHeight="1">
      <c r="A21" s="128"/>
      <c r="B21" s="104"/>
      <c r="C21" s="130"/>
      <c r="D21" s="119"/>
      <c r="E21" s="90"/>
      <c r="F21" s="134">
        <f t="shared" si="0"/>
        <v>0</v>
      </c>
      <c r="G21" s="131"/>
      <c r="H21" s="96"/>
      <c r="I21" s="96"/>
      <c r="J21" s="90"/>
      <c r="K21" s="90"/>
      <c r="L21" s="90"/>
      <c r="M21" s="117">
        <f>SUM(G21:L21)</f>
        <v>0</v>
      </c>
      <c r="N21" s="135"/>
      <c r="O21" s="136">
        <f>SUM(M21-F21)</f>
        <v>0</v>
      </c>
    </row>
    <row r="22" spans="1:15" ht="24.95" customHeight="1">
      <c r="A22" s="128"/>
      <c r="B22" s="128"/>
      <c r="C22" s="137"/>
      <c r="D22" s="128"/>
      <c r="E22" s="128"/>
      <c r="F22" s="128">
        <f>SUM(F7:F21)</f>
        <v>2284</v>
      </c>
      <c r="G22" s="128"/>
      <c r="H22" s="86">
        <f>SUM(H8:H15)</f>
        <v>28</v>
      </c>
      <c r="I22" s="85"/>
      <c r="J22" s="128"/>
      <c r="K22" s="128"/>
      <c r="L22" s="128"/>
      <c r="M22" s="128"/>
      <c r="N22" s="128"/>
      <c r="O22" s="128"/>
    </row>
    <row r="23" spans="1:15" ht="24.95" customHeight="1">
      <c r="A23" s="128"/>
      <c r="B23" s="128" t="s">
        <v>42</v>
      </c>
      <c r="C23" s="137"/>
      <c r="D23" s="128"/>
      <c r="E23" s="128"/>
      <c r="F23" s="128"/>
      <c r="G23" s="128"/>
      <c r="H23" s="85"/>
      <c r="I23" s="85"/>
      <c r="J23" s="128"/>
      <c r="K23" s="128"/>
      <c r="L23" s="128"/>
      <c r="M23" s="128"/>
      <c r="N23" s="128"/>
      <c r="O23" s="159">
        <v>40950</v>
      </c>
    </row>
    <row r="24" spans="1:15" ht="24.95" customHeight="1">
      <c r="A24" s="128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89"/>
    </row>
    <row r="25" spans="1:15" ht="24.95" customHeight="1">
      <c r="A25" s="128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01" t="s">
        <v>73</v>
      </c>
      <c r="C26" s="130">
        <f>SUM('1'!G26)</f>
        <v>257</v>
      </c>
      <c r="D26" s="138"/>
      <c r="E26" s="138"/>
      <c r="F26" s="139">
        <f t="shared" ref="F26:F36" si="3">SUM(E26+D26+C26)</f>
        <v>257</v>
      </c>
      <c r="G26" s="140">
        <v>257</v>
      </c>
      <c r="H26" s="115">
        <v>0</v>
      </c>
      <c r="I26" s="115"/>
      <c r="J26" s="138"/>
      <c r="K26" s="138"/>
      <c r="L26" s="138"/>
      <c r="M26" s="139">
        <f>SUM(L26+K26+J26+I26+H26+G26)</f>
        <v>257</v>
      </c>
      <c r="N26" s="187">
        <f>SUM(M26-F26)</f>
        <v>0</v>
      </c>
      <c r="O26" s="188"/>
    </row>
    <row r="27" spans="1:15" ht="39.950000000000003" customHeight="1">
      <c r="A27" s="144">
        <v>458</v>
      </c>
      <c r="B27" s="101" t="s">
        <v>74</v>
      </c>
      <c r="C27" s="130">
        <f>SUM('1'!G27)</f>
        <v>307</v>
      </c>
      <c r="D27" s="138"/>
      <c r="E27" s="138"/>
      <c r="F27" s="139">
        <f t="shared" si="3"/>
        <v>307</v>
      </c>
      <c r="G27" s="140">
        <v>305</v>
      </c>
      <c r="H27" s="115">
        <v>2</v>
      </c>
      <c r="I27" s="115"/>
      <c r="J27" s="138"/>
      <c r="K27" s="138"/>
      <c r="L27" s="138"/>
      <c r="M27" s="139">
        <f t="shared" ref="M27:M36" si="4">SUM(L27+K27+J27+I27+H27+G27)</f>
        <v>307</v>
      </c>
      <c r="N27" s="187">
        <f t="shared" ref="N27:N36" si="5">SUM(M27-F27)</f>
        <v>0</v>
      </c>
      <c r="O27" s="188"/>
    </row>
    <row r="28" spans="1:15" ht="39.950000000000003" hidden="1" customHeight="1">
      <c r="A28" s="144"/>
      <c r="B28" s="101"/>
      <c r="C28" s="130">
        <f>SUM('1'!G28)</f>
        <v>0</v>
      </c>
      <c r="D28" s="138"/>
      <c r="E28" s="138"/>
      <c r="F28" s="139">
        <f t="shared" si="3"/>
        <v>0</v>
      </c>
      <c r="G28" s="140"/>
      <c r="H28" s="115"/>
      <c r="I28" s="115"/>
      <c r="J28" s="138"/>
      <c r="K28" s="138"/>
      <c r="L28" s="138"/>
      <c r="M28" s="139">
        <f t="shared" si="4"/>
        <v>0</v>
      </c>
      <c r="N28" s="187">
        <f t="shared" si="5"/>
        <v>0</v>
      </c>
      <c r="O28" s="188"/>
    </row>
    <row r="29" spans="1:15" ht="39.950000000000003" customHeight="1">
      <c r="A29" s="144">
        <v>458</v>
      </c>
      <c r="B29" s="101" t="s">
        <v>74</v>
      </c>
      <c r="C29" s="130">
        <f>SUM('1'!G29)</f>
        <v>319</v>
      </c>
      <c r="D29" s="138"/>
      <c r="E29" s="138"/>
      <c r="F29" s="139">
        <f t="shared" si="3"/>
        <v>319</v>
      </c>
      <c r="G29" s="140">
        <v>317</v>
      </c>
      <c r="H29" s="115">
        <v>2</v>
      </c>
      <c r="I29" s="115"/>
      <c r="J29" s="138"/>
      <c r="K29" s="138"/>
      <c r="L29" s="138"/>
      <c r="M29" s="139">
        <f t="shared" si="4"/>
        <v>319</v>
      </c>
      <c r="N29" s="187">
        <f>SUM(M29-F29)</f>
        <v>0</v>
      </c>
      <c r="O29" s="188"/>
    </row>
    <row r="30" spans="1:15" ht="24.95" hidden="1" customHeight="1">
      <c r="B30" s="4"/>
      <c r="C30" s="11">
        <f>SUM('1'!G30)</f>
        <v>0</v>
      </c>
      <c r="D30" s="15"/>
      <c r="E30" s="15"/>
      <c r="F30" s="14">
        <f>SUM(E30+D30+C30)</f>
        <v>0</v>
      </c>
      <c r="G30" s="16"/>
      <c r="H30" s="6"/>
      <c r="I30" s="6"/>
      <c r="J30" s="15"/>
      <c r="K30" s="15"/>
      <c r="L30" s="15"/>
      <c r="M30" s="14">
        <f t="shared" si="4"/>
        <v>0</v>
      </c>
      <c r="N30" s="185">
        <f t="shared" si="5"/>
        <v>0</v>
      </c>
      <c r="O30" s="186"/>
    </row>
    <row r="31" spans="1:15" ht="24.95" hidden="1" customHeight="1">
      <c r="B31" s="4"/>
      <c r="C31" s="11">
        <f>SUM('1'!G31)</f>
        <v>0</v>
      </c>
      <c r="D31" s="15"/>
      <c r="E31" s="15"/>
      <c r="F31" s="14">
        <f t="shared" si="3"/>
        <v>0</v>
      </c>
      <c r="G31" s="16"/>
      <c r="H31" s="6"/>
      <c r="I31" s="6"/>
      <c r="J31" s="15"/>
      <c r="K31" s="15"/>
      <c r="L31" s="15"/>
      <c r="M31" s="14">
        <f t="shared" si="4"/>
        <v>0</v>
      </c>
      <c r="N31" s="185">
        <f t="shared" si="5"/>
        <v>0</v>
      </c>
      <c r="O31" s="186"/>
    </row>
    <row r="32" spans="1:15" ht="24.95" hidden="1" customHeight="1">
      <c r="B32" s="17"/>
      <c r="C32" s="11">
        <f>SUM('1'!G32)</f>
        <v>0</v>
      </c>
      <c r="D32" s="15"/>
      <c r="E32" s="15"/>
      <c r="F32" s="14">
        <f t="shared" si="3"/>
        <v>0</v>
      </c>
      <c r="G32" s="16"/>
      <c r="H32" s="6"/>
      <c r="I32" s="6"/>
      <c r="J32" s="15"/>
      <c r="K32" s="15"/>
      <c r="L32" s="15"/>
      <c r="M32" s="14">
        <f t="shared" si="4"/>
        <v>0</v>
      </c>
      <c r="N32" s="185">
        <f t="shared" si="5"/>
        <v>0</v>
      </c>
      <c r="O32" s="186"/>
    </row>
    <row r="33" spans="2:15" ht="24.95" hidden="1" customHeight="1">
      <c r="B33" s="17" t="s">
        <v>28</v>
      </c>
      <c r="C33" s="11">
        <f>SUM('1'!G33)</f>
        <v>0</v>
      </c>
      <c r="D33" s="15"/>
      <c r="E33" s="15"/>
      <c r="F33" s="14">
        <f t="shared" si="3"/>
        <v>0</v>
      </c>
      <c r="G33" s="16"/>
      <c r="H33" s="6"/>
      <c r="I33" s="6"/>
      <c r="J33" s="15"/>
      <c r="K33" s="15"/>
      <c r="L33" s="15"/>
      <c r="M33" s="14">
        <f t="shared" si="4"/>
        <v>0</v>
      </c>
      <c r="N33" s="185">
        <f>SUM(M33-F33)</f>
        <v>0</v>
      </c>
      <c r="O33" s="186"/>
    </row>
    <row r="34" spans="2:15" ht="24.95" hidden="1" customHeight="1">
      <c r="B34" s="9" t="s">
        <v>29</v>
      </c>
      <c r="C34" s="11">
        <f>SUM('1'!G34)</f>
        <v>0</v>
      </c>
      <c r="D34" s="15"/>
      <c r="E34" s="15"/>
      <c r="F34" s="14">
        <f t="shared" si="3"/>
        <v>0</v>
      </c>
      <c r="G34" s="16"/>
      <c r="H34" s="6"/>
      <c r="I34" s="6"/>
      <c r="J34" s="15"/>
      <c r="K34" s="15"/>
      <c r="L34" s="15"/>
      <c r="M34" s="14">
        <f t="shared" si="4"/>
        <v>0</v>
      </c>
      <c r="N34" s="185">
        <f>SUM(M34-F34)</f>
        <v>0</v>
      </c>
      <c r="O34" s="186"/>
    </row>
    <row r="35" spans="2:15" ht="24.95" hidden="1" customHeight="1">
      <c r="B35" s="9" t="s">
        <v>30</v>
      </c>
      <c r="C35" s="11">
        <f>SUM('1'!G35)</f>
        <v>0</v>
      </c>
      <c r="D35" s="15"/>
      <c r="E35" s="15"/>
      <c r="F35" s="14">
        <f t="shared" si="3"/>
        <v>0</v>
      </c>
      <c r="G35" s="16"/>
      <c r="H35" s="6"/>
      <c r="I35" s="6"/>
      <c r="J35" s="15"/>
      <c r="K35" s="15"/>
      <c r="L35" s="15"/>
      <c r="M35" s="14">
        <f t="shared" si="4"/>
        <v>0</v>
      </c>
      <c r="N35" s="185">
        <f>SUM(M35-F35)</f>
        <v>0</v>
      </c>
      <c r="O35" s="186"/>
    </row>
    <row r="36" spans="2:15" ht="24.95" hidden="1" customHeight="1">
      <c r="B36" s="9" t="s">
        <v>31</v>
      </c>
      <c r="C36" s="11">
        <f>SUM('1'!G36)</f>
        <v>0</v>
      </c>
      <c r="D36" s="15"/>
      <c r="E36" s="15"/>
      <c r="F36" s="14">
        <f t="shared" si="3"/>
        <v>0</v>
      </c>
      <c r="G36" s="16"/>
      <c r="H36" s="6"/>
      <c r="I36" s="6"/>
      <c r="J36" s="15"/>
      <c r="K36" s="15"/>
      <c r="L36" s="15"/>
      <c r="M36" s="14">
        <f t="shared" si="4"/>
        <v>0</v>
      </c>
      <c r="N36" s="185">
        <f t="shared" si="5"/>
        <v>0</v>
      </c>
      <c r="O36" s="186"/>
    </row>
    <row r="37" spans="2:15">
      <c r="H37" s="12">
        <f>SUM(H26:H36)</f>
        <v>4</v>
      </c>
    </row>
    <row r="39" spans="2:15">
      <c r="D39" s="12">
        <f>434*2</f>
        <v>868</v>
      </c>
    </row>
    <row r="40" spans="2:15">
      <c r="D40" s="12">
        <f>868+24</f>
        <v>892</v>
      </c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58" orientation="landscape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R44"/>
  <sheetViews>
    <sheetView view="pageBreakPreview" topLeftCell="D1" zoomScale="60" zoomScaleNormal="70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customWidth="1"/>
    <col min="10" max="10" width="15.7109375" style="1" customWidth="1"/>
    <col min="11" max="12" width="10.7109375" style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8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8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8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8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8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8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>
        <v>2</v>
      </c>
      <c r="I7" s="96"/>
      <c r="J7" s="96"/>
      <c r="K7" s="96"/>
      <c r="L7" s="96"/>
      <c r="M7" s="97">
        <f t="shared" ref="M7:M16" si="1">SUM(G7:L7)</f>
        <v>2</v>
      </c>
      <c r="N7" s="99"/>
      <c r="O7" s="100">
        <f t="shared" ref="O7:O16" si="2">SUM(M7-F7)</f>
        <v>2</v>
      </c>
      <c r="P7" s="2"/>
    </row>
    <row r="8" spans="1:18" ht="30" customHeight="1">
      <c r="A8" s="144">
        <v>892</v>
      </c>
      <c r="B8" s="101" t="s">
        <v>69</v>
      </c>
      <c r="C8" s="95">
        <f>SUM('2'!G8)</f>
        <v>616</v>
      </c>
      <c r="D8" s="96"/>
      <c r="E8" s="96"/>
      <c r="F8" s="97">
        <f t="shared" si="0"/>
        <v>616</v>
      </c>
      <c r="G8" s="98">
        <v>608</v>
      </c>
      <c r="H8" s="122">
        <v>4</v>
      </c>
      <c r="I8" s="96"/>
      <c r="J8" s="96"/>
      <c r="K8" s="96"/>
      <c r="L8" s="96">
        <v>4</v>
      </c>
      <c r="M8" s="97">
        <f t="shared" si="1"/>
        <v>616</v>
      </c>
      <c r="N8" s="99"/>
      <c r="O8" s="100">
        <f t="shared" si="2"/>
        <v>0</v>
      </c>
    </row>
    <row r="9" spans="1:18" ht="30" hidden="1" customHeight="1">
      <c r="A9" s="144"/>
      <c r="B9" s="88"/>
      <c r="C9" s="102">
        <f>SUM('2'!G9)</f>
        <v>0</v>
      </c>
      <c r="D9" s="96"/>
      <c r="E9" s="96"/>
      <c r="F9" s="97">
        <f t="shared" si="0"/>
        <v>0</v>
      </c>
      <c r="G9" s="98"/>
      <c r="H9" s="122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8" ht="30" hidden="1" customHeight="1">
      <c r="A10" s="144"/>
      <c r="B10" s="103"/>
      <c r="C10" s="102">
        <f>SUM('2'!G10)</f>
        <v>0</v>
      </c>
      <c r="D10" s="96"/>
      <c r="E10" s="96"/>
      <c r="F10" s="97">
        <f t="shared" si="0"/>
        <v>0</v>
      </c>
      <c r="G10" s="98"/>
      <c r="H10" s="122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8" ht="30" hidden="1" customHeight="1">
      <c r="A11" s="144"/>
      <c r="B11" s="104"/>
      <c r="C11" s="95">
        <f>SUM('2'!G11)</f>
        <v>0</v>
      </c>
      <c r="D11" s="96"/>
      <c r="E11" s="96"/>
      <c r="F11" s="97">
        <f t="shared" si="0"/>
        <v>0</v>
      </c>
      <c r="G11" s="98"/>
      <c r="H11" s="122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8" ht="30" customHeight="1">
      <c r="A12" s="144">
        <v>892</v>
      </c>
      <c r="B12" s="166" t="s">
        <v>70</v>
      </c>
      <c r="C12" s="95">
        <f>SUM('2'!G12)</f>
        <v>450</v>
      </c>
      <c r="D12" s="96"/>
      <c r="E12" s="96"/>
      <c r="F12" s="97">
        <f t="shared" si="0"/>
        <v>450</v>
      </c>
      <c r="G12" s="98">
        <v>438</v>
      </c>
      <c r="H12" s="122">
        <v>11</v>
      </c>
      <c r="I12" s="96"/>
      <c r="J12" s="96"/>
      <c r="K12" s="96">
        <v>1</v>
      </c>
      <c r="L12" s="96"/>
      <c r="M12" s="97">
        <f t="shared" si="1"/>
        <v>450</v>
      </c>
      <c r="N12" s="99"/>
      <c r="O12" s="100">
        <f t="shared" si="2"/>
        <v>0</v>
      </c>
      <c r="R12" s="165"/>
    </row>
    <row r="13" spans="1:18" ht="30" customHeight="1">
      <c r="A13" s="144">
        <v>892</v>
      </c>
      <c r="B13" s="166" t="s">
        <v>71</v>
      </c>
      <c r="C13" s="95">
        <f>SUM('2'!G13)</f>
        <v>620</v>
      </c>
      <c r="D13" s="96"/>
      <c r="E13" s="96"/>
      <c r="F13" s="97">
        <f t="shared" si="0"/>
        <v>620</v>
      </c>
      <c r="G13" s="98">
        <v>611</v>
      </c>
      <c r="H13" s="122">
        <v>9</v>
      </c>
      <c r="I13" s="96"/>
      <c r="J13" s="96"/>
      <c r="K13" s="96"/>
      <c r="L13" s="96"/>
      <c r="M13" s="97">
        <f t="shared" si="1"/>
        <v>620</v>
      </c>
      <c r="N13" s="99"/>
      <c r="O13" s="100">
        <f t="shared" si="2"/>
        <v>0</v>
      </c>
      <c r="R13" s="165"/>
    </row>
    <row r="14" spans="1:18" ht="30" customHeight="1">
      <c r="A14" s="145">
        <v>892</v>
      </c>
      <c r="B14" s="105" t="s">
        <v>72</v>
      </c>
      <c r="C14" s="95">
        <f>SUM('2'!G14)</f>
        <v>570</v>
      </c>
      <c r="D14" s="96"/>
      <c r="E14" s="96"/>
      <c r="F14" s="97">
        <f t="shared" si="0"/>
        <v>570</v>
      </c>
      <c r="G14" s="98">
        <v>563</v>
      </c>
      <c r="H14" s="122">
        <v>7</v>
      </c>
      <c r="I14" s="96"/>
      <c r="J14" s="96"/>
      <c r="K14" s="96"/>
      <c r="L14" s="96"/>
      <c r="M14" s="97">
        <f t="shared" si="1"/>
        <v>570</v>
      </c>
      <c r="N14" s="99"/>
      <c r="O14" s="100">
        <f t="shared" si="2"/>
        <v>0</v>
      </c>
      <c r="R14" s="165"/>
    </row>
    <row r="15" spans="1:18" ht="30" hidden="1" customHeight="1">
      <c r="A15" s="85"/>
      <c r="B15" s="105"/>
      <c r="C15" s="95">
        <f>SUM('2'!G15)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8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2256</v>
      </c>
      <c r="G22" s="85"/>
      <c r="H22" s="86">
        <f>SUM(H8:H15)</f>
        <v>31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43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>
        <v>40979</v>
      </c>
    </row>
    <row r="24" spans="1:15" ht="24.95" customHeight="1">
      <c r="A24" s="85"/>
      <c r="B24" s="175" t="s">
        <v>2</v>
      </c>
      <c r="C24" s="89" t="s">
        <v>3</v>
      </c>
      <c r="D24" s="176" t="s">
        <v>8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SUM('2'!G26)</f>
        <v>257</v>
      </c>
      <c r="D26" s="115"/>
      <c r="E26" s="115"/>
      <c r="F26" s="116">
        <f>SUM(E26+D26+C26)</f>
        <v>257</v>
      </c>
      <c r="G26" s="114">
        <v>256</v>
      </c>
      <c r="H26" s="162">
        <v>1</v>
      </c>
      <c r="I26" s="115"/>
      <c r="J26" s="115"/>
      <c r="K26" s="115"/>
      <c r="L26" s="115"/>
      <c r="M26" s="116">
        <f>SUM(L26+K26+J26+I26+H26+G26)</f>
        <v>257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SUM('2'!G27)</f>
        <v>305</v>
      </c>
      <c r="D27" s="115"/>
      <c r="E27" s="115"/>
      <c r="F27" s="116">
        <f t="shared" ref="F27:F36" si="3">SUM(E27+D27+C27)</f>
        <v>305</v>
      </c>
      <c r="G27" s="114">
        <v>302</v>
      </c>
      <c r="H27" s="162">
        <v>3</v>
      </c>
      <c r="I27" s="115"/>
      <c r="J27" s="115"/>
      <c r="K27" s="115"/>
      <c r="L27" s="115"/>
      <c r="M27" s="116">
        <f t="shared" ref="M27:M36" si="4">SUM(L27+K27+J27+I27+H27+G27)</f>
        <v>305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SUM('2'!G28)</f>
        <v>0</v>
      </c>
      <c r="D28" s="115"/>
      <c r="E28" s="115"/>
      <c r="F28" s="116">
        <f t="shared" si="3"/>
        <v>0</v>
      </c>
      <c r="G28" s="114"/>
      <c r="H28" s="162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SUM('2'!G29)</f>
        <v>317</v>
      </c>
      <c r="D29" s="115"/>
      <c r="E29" s="115"/>
      <c r="F29" s="116">
        <f t="shared" si="3"/>
        <v>317</v>
      </c>
      <c r="G29" s="114">
        <v>314</v>
      </c>
      <c r="H29" s="162">
        <v>3</v>
      </c>
      <c r="I29" s="115"/>
      <c r="J29" s="115"/>
      <c r="K29" s="115"/>
      <c r="L29" s="115"/>
      <c r="M29" s="116">
        <f t="shared" si="4"/>
        <v>317</v>
      </c>
      <c r="N29" s="173">
        <f>SUM(M29-F29)</f>
        <v>0</v>
      </c>
      <c r="O29" s="174"/>
    </row>
    <row r="30" spans="1:15" ht="24.95" hidden="1" customHeight="1">
      <c r="B30" s="8"/>
      <c r="C30" s="5">
        <f>SUM('2'!G30)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SUM('2'!G31)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SUM('2'!G32)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6"/>
      <c r="L36" s="6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879</v>
      </c>
      <c r="H37" s="3"/>
    </row>
    <row r="38" spans="2:15">
      <c r="H38" s="3"/>
    </row>
    <row r="43" spans="2:15">
      <c r="F43" s="1">
        <f>375+33</f>
        <v>408</v>
      </c>
    </row>
    <row r="44" spans="2:15">
      <c r="F44" s="1">
        <f>22*20</f>
        <v>440</v>
      </c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67" orientation="landscape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P37"/>
  <sheetViews>
    <sheetView view="pageBreakPreview" topLeftCell="B1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>
        <v>2</v>
      </c>
      <c r="I7" s="96"/>
      <c r="J7" s="96"/>
      <c r="K7" s="96"/>
      <c r="L7" s="96"/>
      <c r="M7" s="97">
        <f t="shared" ref="M7:M16" si="1">SUM(G7:L7)</f>
        <v>2</v>
      </c>
      <c r="N7" s="99"/>
      <c r="O7" s="100">
        <f t="shared" ref="O7:O16" si="2">SUM(M7-F7)</f>
        <v>2</v>
      </c>
      <c r="P7" s="2"/>
    </row>
    <row r="8" spans="1:16" ht="30" customHeight="1">
      <c r="A8" s="144">
        <v>892</v>
      </c>
      <c r="B8" s="101" t="s">
        <v>69</v>
      </c>
      <c r="C8" s="95">
        <f>SUM('3'!G8)</f>
        <v>608</v>
      </c>
      <c r="D8" s="96"/>
      <c r="E8" s="96"/>
      <c r="F8" s="97">
        <f t="shared" si="0"/>
        <v>608</v>
      </c>
      <c r="G8" s="98">
        <v>606</v>
      </c>
      <c r="H8" s="122">
        <v>2</v>
      </c>
      <c r="I8" s="96"/>
      <c r="J8" s="96"/>
      <c r="K8" s="96"/>
      <c r="L8" s="96"/>
      <c r="M8" s="97">
        <f t="shared" si="1"/>
        <v>608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SUM('3'!G9)</f>
        <v>0</v>
      </c>
      <c r="D9" s="96"/>
      <c r="E9" s="96"/>
      <c r="F9" s="97">
        <f t="shared" si="0"/>
        <v>0</v>
      </c>
      <c r="G9" s="98"/>
      <c r="H9" s="122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SUM('3'!G10)</f>
        <v>0</v>
      </c>
      <c r="D10" s="96"/>
      <c r="E10" s="96"/>
      <c r="F10" s="97">
        <f t="shared" si="0"/>
        <v>0</v>
      </c>
      <c r="G10" s="98"/>
      <c r="H10" s="122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SUM('3'!G11)</f>
        <v>0</v>
      </c>
      <c r="D11" s="96"/>
      <c r="E11" s="96"/>
      <c r="F11" s="97">
        <f t="shared" si="0"/>
        <v>0</v>
      </c>
      <c r="G11" s="98"/>
      <c r="H11" s="122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SUM('3'!G12)</f>
        <v>438</v>
      </c>
      <c r="D12" s="96">
        <v>24</v>
      </c>
      <c r="E12" s="96"/>
      <c r="F12" s="97">
        <f t="shared" si="0"/>
        <v>462</v>
      </c>
      <c r="G12" s="98">
        <v>447</v>
      </c>
      <c r="H12" s="122">
        <v>15</v>
      </c>
      <c r="I12" s="96"/>
      <c r="J12" s="96"/>
      <c r="K12" s="96"/>
      <c r="L12" s="96"/>
      <c r="M12" s="97">
        <f t="shared" si="1"/>
        <v>462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SUM('3'!G13)</f>
        <v>611</v>
      </c>
      <c r="D13" s="96"/>
      <c r="E13" s="96"/>
      <c r="F13" s="97">
        <f t="shared" si="0"/>
        <v>611</v>
      </c>
      <c r="G13" s="98">
        <v>594</v>
      </c>
      <c r="H13" s="122">
        <v>17</v>
      </c>
      <c r="I13" s="96"/>
      <c r="J13" s="96"/>
      <c r="K13" s="96"/>
      <c r="L13" s="96"/>
      <c r="M13" s="97">
        <f t="shared" si="1"/>
        <v>611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SUM('3'!G14)</f>
        <v>563</v>
      </c>
      <c r="D14" s="96"/>
      <c r="E14" s="96"/>
      <c r="F14" s="97">
        <f t="shared" si="0"/>
        <v>563</v>
      </c>
      <c r="G14" s="98">
        <v>549</v>
      </c>
      <c r="H14" s="122">
        <v>14</v>
      </c>
      <c r="I14" s="96"/>
      <c r="J14" s="96"/>
      <c r="K14" s="96"/>
      <c r="L14" s="96"/>
      <c r="M14" s="97">
        <f t="shared" si="1"/>
        <v>563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SUM('3'!G15)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2244</v>
      </c>
      <c r="G22" s="85"/>
      <c r="H22" s="86">
        <f>SUM(H8:H15)</f>
        <v>48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42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>
        <v>41365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/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SUM('3'!G26)</f>
        <v>256</v>
      </c>
      <c r="D26" s="115"/>
      <c r="E26" s="115"/>
      <c r="F26" s="116">
        <f>SUM(E26+D26+C26)</f>
        <v>256</v>
      </c>
      <c r="G26" s="114">
        <v>251</v>
      </c>
      <c r="H26" s="162">
        <v>5</v>
      </c>
      <c r="I26" s="115"/>
      <c r="J26" s="115"/>
      <c r="K26" s="115"/>
      <c r="L26" s="115"/>
      <c r="M26" s="116">
        <f>SUM(L26+K26+J26+I26+H26+G26)</f>
        <v>256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SUM('3'!G27)</f>
        <v>302</v>
      </c>
      <c r="D27" s="115"/>
      <c r="E27" s="115"/>
      <c r="F27" s="116">
        <f t="shared" ref="F27:F36" si="3">SUM(E27+D27+C27)</f>
        <v>302</v>
      </c>
      <c r="G27" s="114">
        <v>298</v>
      </c>
      <c r="H27" s="162">
        <v>4</v>
      </c>
      <c r="I27" s="115"/>
      <c r="J27" s="115"/>
      <c r="K27" s="115"/>
      <c r="L27" s="115"/>
      <c r="M27" s="116">
        <f t="shared" ref="M27:M36" si="4">SUM(L27+K27+J27+I27+H27+G27)</f>
        <v>302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SUM('3'!G28)</f>
        <v>0</v>
      </c>
      <c r="D28" s="115"/>
      <c r="E28" s="115"/>
      <c r="F28" s="116">
        <f t="shared" si="3"/>
        <v>0</v>
      </c>
      <c r="G28" s="114"/>
      <c r="H28" s="162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SUM('3'!G29)</f>
        <v>314</v>
      </c>
      <c r="D29" s="115"/>
      <c r="E29" s="115"/>
      <c r="F29" s="116">
        <f t="shared" si="3"/>
        <v>314</v>
      </c>
      <c r="G29" s="114">
        <v>310</v>
      </c>
      <c r="H29" s="162">
        <v>4</v>
      </c>
      <c r="I29" s="115"/>
      <c r="J29" s="115"/>
      <c r="K29" s="115"/>
      <c r="L29" s="115"/>
      <c r="M29" s="116">
        <f t="shared" si="4"/>
        <v>314</v>
      </c>
      <c r="N29" s="173">
        <f>SUM(M29-F29)</f>
        <v>0</v>
      </c>
      <c r="O29" s="174"/>
    </row>
    <row r="30" spans="1:15" ht="24.95" hidden="1" customHeight="1">
      <c r="B30" s="8"/>
      <c r="C30" s="5">
        <f>SUM('3'!G30)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SUM('3'!G31)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SUM('3'!G32)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SUM('3'!G33)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SUM('3'!G34)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SUM('3'!G35)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SUM('3'!G36)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872</v>
      </c>
      <c r="G37" s="1" t="s">
        <v>33</v>
      </c>
      <c r="H37" s="68">
        <f>SUM(H26:H36)</f>
        <v>13</v>
      </c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67" orientation="landscape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P38"/>
  <sheetViews>
    <sheetView view="pageBreakPreview" topLeftCell="G3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2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>
        <v>4</v>
      </c>
      <c r="I7" s="96"/>
      <c r="J7" s="96"/>
      <c r="K7" s="96"/>
      <c r="L7" s="96"/>
      <c r="M7" s="97">
        <f t="shared" ref="M7:M16" si="1">SUM(G7:L7)</f>
        <v>4</v>
      </c>
      <c r="N7" s="99"/>
      <c r="O7" s="100">
        <f t="shared" ref="O7:O16" si="2">SUM(M7-F7)</f>
        <v>4</v>
      </c>
      <c r="P7" s="2"/>
    </row>
    <row r="8" spans="1:16" ht="30" customHeight="1">
      <c r="A8" s="144">
        <v>892</v>
      </c>
      <c r="B8" s="101" t="s">
        <v>69</v>
      </c>
      <c r="C8" s="95">
        <f>SUM('4'!G8)</f>
        <v>606</v>
      </c>
      <c r="D8" s="96"/>
      <c r="E8" s="96"/>
      <c r="F8" s="97">
        <f t="shared" si="0"/>
        <v>606</v>
      </c>
      <c r="G8" s="98">
        <v>601</v>
      </c>
      <c r="H8" s="96">
        <v>5</v>
      </c>
      <c r="I8" s="96"/>
      <c r="J8" s="122"/>
      <c r="K8" s="96"/>
      <c r="L8" s="96"/>
      <c r="M8" s="97">
        <f t="shared" si="1"/>
        <v>606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SUM('4'!G9)</f>
        <v>0</v>
      </c>
      <c r="D9" s="96"/>
      <c r="E9" s="96"/>
      <c r="F9" s="97">
        <f t="shared" si="0"/>
        <v>0</v>
      </c>
      <c r="G9" s="98"/>
      <c r="H9" s="96"/>
      <c r="I9" s="96"/>
      <c r="J9" s="122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SUM('4'!G10)</f>
        <v>0</v>
      </c>
      <c r="D10" s="96"/>
      <c r="E10" s="96"/>
      <c r="F10" s="97">
        <f t="shared" si="0"/>
        <v>0</v>
      </c>
      <c r="G10" s="98"/>
      <c r="H10" s="96"/>
      <c r="I10" s="96"/>
      <c r="J10" s="122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SUM('4'!G11)</f>
        <v>0</v>
      </c>
      <c r="D11" s="96"/>
      <c r="E11" s="96"/>
      <c r="F11" s="97">
        <f t="shared" si="0"/>
        <v>0</v>
      </c>
      <c r="G11" s="98"/>
      <c r="H11" s="96"/>
      <c r="I11" s="96"/>
      <c r="J11" s="122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SUM('4'!G12)</f>
        <v>447</v>
      </c>
      <c r="D12" s="96"/>
      <c r="E12" s="96"/>
      <c r="F12" s="97">
        <f t="shared" si="0"/>
        <v>447</v>
      </c>
      <c r="G12" s="98">
        <v>442</v>
      </c>
      <c r="H12" s="96">
        <v>5</v>
      </c>
      <c r="I12" s="96"/>
      <c r="J12" s="122"/>
      <c r="K12" s="96"/>
      <c r="L12" s="96"/>
      <c r="M12" s="97">
        <f t="shared" si="1"/>
        <v>447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SUM('4'!G13)</f>
        <v>594</v>
      </c>
      <c r="D13" s="96"/>
      <c r="E13" s="96"/>
      <c r="F13" s="97">
        <f t="shared" si="0"/>
        <v>594</v>
      </c>
      <c r="G13" s="98">
        <v>589</v>
      </c>
      <c r="H13" s="96">
        <v>5</v>
      </c>
      <c r="I13" s="96"/>
      <c r="J13" s="122"/>
      <c r="K13" s="96"/>
      <c r="L13" s="96"/>
      <c r="M13" s="97">
        <f t="shared" si="1"/>
        <v>594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SUM('4'!G14)</f>
        <v>549</v>
      </c>
      <c r="D14" s="96"/>
      <c r="E14" s="96"/>
      <c r="F14" s="97">
        <f t="shared" si="0"/>
        <v>549</v>
      </c>
      <c r="G14" s="98">
        <v>543</v>
      </c>
      <c r="H14" s="96">
        <v>6</v>
      </c>
      <c r="I14" s="96"/>
      <c r="J14" s="122"/>
      <c r="K14" s="96"/>
      <c r="L14" s="96"/>
      <c r="M14" s="97">
        <f t="shared" si="1"/>
        <v>549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SUM('4'!G15)</f>
        <v>0</v>
      </c>
      <c r="D15" s="96"/>
      <c r="E15" s="96"/>
      <c r="F15" s="97">
        <f t="shared" si="0"/>
        <v>0</v>
      </c>
      <c r="G15" s="98"/>
      <c r="H15" s="96"/>
      <c r="I15" s="96"/>
      <c r="J15" s="122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2196</v>
      </c>
      <c r="G22" s="85"/>
      <c r="H22" s="86">
        <f>SUM(H8:H15)</f>
        <v>21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/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SUM('4'!G26)</f>
        <v>251</v>
      </c>
      <c r="D26" s="115"/>
      <c r="E26" s="115"/>
      <c r="F26" s="116">
        <f>SUM(E26+D26+C26)</f>
        <v>251</v>
      </c>
      <c r="G26" s="114">
        <v>249</v>
      </c>
      <c r="H26" s="115">
        <v>2</v>
      </c>
      <c r="I26" s="115"/>
      <c r="J26" s="115"/>
      <c r="K26" s="115"/>
      <c r="L26" s="115"/>
      <c r="M26" s="116">
        <f>SUM(L26+K26+J26+I26+H26+G26)</f>
        <v>251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SUM('4'!G27)</f>
        <v>298</v>
      </c>
      <c r="D27" s="115"/>
      <c r="E27" s="115"/>
      <c r="F27" s="116">
        <f t="shared" ref="F27:F36" si="3">SUM(E27+D27+C27)</f>
        <v>298</v>
      </c>
      <c r="G27" s="114">
        <v>294</v>
      </c>
      <c r="H27" s="115">
        <v>4</v>
      </c>
      <c r="I27" s="115"/>
      <c r="J27" s="115"/>
      <c r="K27" s="115"/>
      <c r="L27" s="115"/>
      <c r="M27" s="116">
        <f t="shared" ref="M27:M36" si="4">SUM(L27+K27+J27+I27+H27+G27)</f>
        <v>298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SUM('4'!G28)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SUM('4'!G29)</f>
        <v>310</v>
      </c>
      <c r="D29" s="115"/>
      <c r="E29" s="115"/>
      <c r="F29" s="116">
        <f t="shared" si="3"/>
        <v>310</v>
      </c>
      <c r="G29" s="114">
        <v>307</v>
      </c>
      <c r="H29" s="115">
        <v>3</v>
      </c>
      <c r="I29" s="115"/>
      <c r="J29" s="115"/>
      <c r="K29" s="115"/>
      <c r="L29" s="115"/>
      <c r="M29" s="116">
        <f t="shared" si="4"/>
        <v>310</v>
      </c>
      <c r="N29" s="173">
        <f>SUM(M29-F29)</f>
        <v>0</v>
      </c>
      <c r="O29" s="174"/>
    </row>
    <row r="30" spans="1:15" ht="24.95" hidden="1" customHeight="1">
      <c r="B30" s="8"/>
      <c r="C30" s="5">
        <f>SUM('4'!G30)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SUM('4'!G31)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SUM('4'!G32)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SUM('4'!G33)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SUM('4'!G34)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SUM('4'!G35)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SUM('4'!G36)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859</v>
      </c>
      <c r="H37" s="3">
        <f>SUM(H26:H36)</f>
        <v>9</v>
      </c>
    </row>
    <row r="38" spans="2:15">
      <c r="D38" s="3"/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71" orientation="landscape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P42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123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127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SUM('5'!G8)</f>
        <v>601</v>
      </c>
      <c r="D8" s="96"/>
      <c r="E8" s="96"/>
      <c r="F8" s="97">
        <f t="shared" si="0"/>
        <v>601</v>
      </c>
      <c r="G8" s="98">
        <v>597</v>
      </c>
      <c r="H8" s="96">
        <v>4</v>
      </c>
      <c r="I8" s="96"/>
      <c r="J8" s="96"/>
      <c r="K8" s="96"/>
      <c r="L8" s="96"/>
      <c r="M8" s="97">
        <f t="shared" si="1"/>
        <v>601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SUM('5'!G9)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SUM('5'!G10)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SUM('5'!G11)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SUM('5'!G12)</f>
        <v>442</v>
      </c>
      <c r="D12" s="96"/>
      <c r="E12" s="96"/>
      <c r="F12" s="97">
        <f t="shared" si="0"/>
        <v>442</v>
      </c>
      <c r="G12" s="98">
        <v>433</v>
      </c>
      <c r="H12" s="96">
        <v>9</v>
      </c>
      <c r="I12" s="96"/>
      <c r="J12" s="96"/>
      <c r="K12" s="96"/>
      <c r="L12" s="96"/>
      <c r="M12" s="97">
        <f t="shared" si="1"/>
        <v>442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SUM('5'!G13)</f>
        <v>589</v>
      </c>
      <c r="D13" s="96"/>
      <c r="E13" s="96"/>
      <c r="F13" s="97">
        <f t="shared" si="0"/>
        <v>589</v>
      </c>
      <c r="G13" s="98">
        <v>577</v>
      </c>
      <c r="H13" s="96">
        <v>12</v>
      </c>
      <c r="I13" s="96"/>
      <c r="J13" s="96"/>
      <c r="K13" s="96"/>
      <c r="L13" s="96"/>
      <c r="M13" s="97">
        <f t="shared" si="1"/>
        <v>589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SUM('5'!G14)</f>
        <v>543</v>
      </c>
      <c r="D14" s="96"/>
      <c r="E14" s="96"/>
      <c r="F14" s="97">
        <f t="shared" si="0"/>
        <v>543</v>
      </c>
      <c r="G14" s="98">
        <v>535</v>
      </c>
      <c r="H14" s="96">
        <v>8</v>
      </c>
      <c r="I14" s="96"/>
      <c r="J14" s="96"/>
      <c r="K14" s="96"/>
      <c r="L14" s="96"/>
      <c r="M14" s="97">
        <f t="shared" si="1"/>
        <v>543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SUM('5'!G15)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2175</v>
      </c>
      <c r="G22" s="85"/>
      <c r="H22" s="86">
        <f>SUM(H8:H15)</f>
        <v>33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>
        <v>41067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/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SUM('5'!G26)</f>
        <v>249</v>
      </c>
      <c r="D26" s="115"/>
      <c r="E26" s="115"/>
      <c r="F26" s="116">
        <f>SUM(E26+D26+C26)</f>
        <v>249</v>
      </c>
      <c r="G26" s="114">
        <v>245</v>
      </c>
      <c r="H26" s="115">
        <v>4</v>
      </c>
      <c r="I26" s="115"/>
      <c r="J26" s="115"/>
      <c r="K26" s="115"/>
      <c r="L26" s="115"/>
      <c r="M26" s="116">
        <f>SUM(L26+K26+J26+I26+H26+G26)</f>
        <v>249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SUM('5'!G27)</f>
        <v>294</v>
      </c>
      <c r="D27" s="115"/>
      <c r="E27" s="115"/>
      <c r="F27" s="116">
        <f t="shared" ref="F27:F36" si="3">SUM(E27+D27+C27)</f>
        <v>294</v>
      </c>
      <c r="G27" s="114">
        <v>293</v>
      </c>
      <c r="H27" s="115">
        <v>1</v>
      </c>
      <c r="I27" s="115"/>
      <c r="J27" s="115"/>
      <c r="K27" s="115"/>
      <c r="L27" s="115"/>
      <c r="M27" s="116">
        <f t="shared" ref="M27:M36" si="4">SUM(L27+K27+J27+I27+H27+G27)</f>
        <v>294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SUM('5'!G28)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SUM('5'!G29)</f>
        <v>307</v>
      </c>
      <c r="D29" s="115"/>
      <c r="E29" s="115"/>
      <c r="F29" s="116">
        <f t="shared" si="3"/>
        <v>307</v>
      </c>
      <c r="G29" s="114">
        <v>305</v>
      </c>
      <c r="H29" s="115">
        <v>2</v>
      </c>
      <c r="I29" s="115"/>
      <c r="J29" s="115"/>
      <c r="K29" s="115"/>
      <c r="L29" s="115"/>
      <c r="M29" s="116">
        <f t="shared" si="4"/>
        <v>307</v>
      </c>
      <c r="N29" s="173">
        <f>SUM(M29-F29)</f>
        <v>0</v>
      </c>
      <c r="O29" s="174"/>
    </row>
    <row r="30" spans="1:15" ht="24.95" hidden="1" customHeight="1">
      <c r="B30" s="8"/>
      <c r="C30" s="5">
        <f>SUM('5'!G30)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SUM('5'!G31)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SUM('5'!G32)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SUM('5'!G33)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SUM('5'!G34)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SUM('5'!G35)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SUM('5'!G36)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850</v>
      </c>
      <c r="H37" s="3">
        <f>SUM(H26:H36)</f>
        <v>7</v>
      </c>
    </row>
    <row r="38" spans="2:15">
      <c r="H38" s="3"/>
    </row>
    <row r="40" spans="2:15" ht="20.25">
      <c r="J40" s="85"/>
    </row>
    <row r="41" spans="2:15" ht="20.25">
      <c r="J41" s="85"/>
    </row>
    <row r="42" spans="2:15" ht="20.25">
      <c r="J42" s="85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69" orientation="landscape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P57"/>
  <sheetViews>
    <sheetView view="pageBreakPreview" zoomScale="60" zoomScaleNormal="75" workbookViewId="0">
      <selection activeCell="E40" sqref="E40:E41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1.85546875" style="1" hidden="1" customWidth="1"/>
    <col min="11" max="11" width="10.7109375" style="1" customWidth="1"/>
    <col min="12" max="12" width="10.7109375" style="1" hidden="1" customWidth="1"/>
    <col min="13" max="13" width="16.570312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SUM('6'!G8)</f>
        <v>597</v>
      </c>
      <c r="D8" s="96"/>
      <c r="E8" s="96"/>
      <c r="F8" s="97">
        <f t="shared" si="0"/>
        <v>597</v>
      </c>
      <c r="G8" s="98">
        <v>589</v>
      </c>
      <c r="H8" s="96">
        <v>8</v>
      </c>
      <c r="I8" s="96"/>
      <c r="J8" s="96"/>
      <c r="K8" s="96"/>
      <c r="L8" s="96"/>
      <c r="M8" s="97">
        <f t="shared" si="1"/>
        <v>597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SUM('6'!G9)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SUM('6'!G10)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SUM('6'!G11)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SUM('6'!G12)</f>
        <v>433</v>
      </c>
      <c r="D12" s="96">
        <v>48</v>
      </c>
      <c r="E12" s="96"/>
      <c r="F12" s="97">
        <f t="shared" si="0"/>
        <v>481</v>
      </c>
      <c r="G12" s="98">
        <v>466</v>
      </c>
      <c r="H12" s="96">
        <v>15</v>
      </c>
      <c r="I12" s="96"/>
      <c r="J12" s="96"/>
      <c r="K12" s="96"/>
      <c r="L12" s="96"/>
      <c r="M12" s="97">
        <f t="shared" si="1"/>
        <v>481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SUM('6'!G13)</f>
        <v>577</v>
      </c>
      <c r="D13" s="96">
        <v>48</v>
      </c>
      <c r="E13" s="96"/>
      <c r="F13" s="97">
        <f t="shared" si="0"/>
        <v>625</v>
      </c>
      <c r="G13" s="98">
        <v>616</v>
      </c>
      <c r="H13" s="96">
        <v>9</v>
      </c>
      <c r="I13" s="96"/>
      <c r="J13" s="96"/>
      <c r="K13" s="96"/>
      <c r="L13" s="96"/>
      <c r="M13" s="97">
        <f t="shared" si="1"/>
        <v>625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SUM('6'!G14)</f>
        <v>535</v>
      </c>
      <c r="D14" s="96">
        <v>48</v>
      </c>
      <c r="E14" s="96"/>
      <c r="F14" s="97">
        <f t="shared" si="0"/>
        <v>583</v>
      </c>
      <c r="G14" s="98">
        <v>574</v>
      </c>
      <c r="H14" s="96">
        <v>9</v>
      </c>
      <c r="I14" s="96"/>
      <c r="J14" s="96"/>
      <c r="K14" s="96"/>
      <c r="L14" s="96"/>
      <c r="M14" s="97">
        <f t="shared" si="1"/>
        <v>583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SUM('6'!G15)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2286</v>
      </c>
      <c r="G22" s="85"/>
      <c r="H22" s="86">
        <f>SUM(H8:H15)</f>
        <v>41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/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/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SUM('6'!G26)</f>
        <v>245</v>
      </c>
      <c r="D26" s="115">
        <v>24</v>
      </c>
      <c r="E26" s="115"/>
      <c r="F26" s="116">
        <f>SUM(E26+D26+C26)</f>
        <v>269</v>
      </c>
      <c r="G26" s="114">
        <v>265</v>
      </c>
      <c r="H26" s="115">
        <v>4</v>
      </c>
      <c r="I26" s="115"/>
      <c r="J26" s="115"/>
      <c r="K26" s="115"/>
      <c r="L26" s="115"/>
      <c r="M26" s="116">
        <f>SUM(L26+K26+J26+I26+H26+G26)</f>
        <v>269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SUM('6'!G27)</f>
        <v>293</v>
      </c>
      <c r="D27" s="115"/>
      <c r="E27" s="115"/>
      <c r="F27" s="116">
        <f t="shared" ref="F27:F36" si="3">SUM(E27+D27+C27)</f>
        <v>293</v>
      </c>
      <c r="G27" s="114">
        <v>291</v>
      </c>
      <c r="H27" s="115">
        <v>2</v>
      </c>
      <c r="I27" s="115"/>
      <c r="J27" s="115"/>
      <c r="K27" s="115"/>
      <c r="L27" s="115"/>
      <c r="M27" s="116">
        <f t="shared" ref="M27:M36" si="4">SUM(L27+K27+J27+I27+H27+G27)</f>
        <v>293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SUM('6'!G28)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SUM('6'!G29)</f>
        <v>305</v>
      </c>
      <c r="D29" s="115">
        <v>24</v>
      </c>
      <c r="E29" s="115"/>
      <c r="F29" s="116">
        <f t="shared" si="3"/>
        <v>329</v>
      </c>
      <c r="G29" s="114">
        <v>327</v>
      </c>
      <c r="H29" s="115">
        <v>2</v>
      </c>
      <c r="I29" s="115"/>
      <c r="J29" s="115"/>
      <c r="K29" s="115"/>
      <c r="L29" s="115"/>
      <c r="M29" s="116">
        <f t="shared" si="4"/>
        <v>329</v>
      </c>
      <c r="N29" s="173">
        <f>SUM(M29-F29)</f>
        <v>0</v>
      </c>
      <c r="O29" s="174"/>
    </row>
    <row r="30" spans="1:15" ht="24.95" hidden="1" customHeight="1">
      <c r="B30" s="8"/>
      <c r="C30" s="5">
        <f>SUM('6'!G30)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SUM('6'!G31)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SUM('6'!G32)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SUM('6'!G33)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SUM('6'!G34)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SUM('6'!G35)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SUM('6'!G36)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891</v>
      </c>
      <c r="H37" s="3">
        <f>SUM(H26:H36)</f>
        <v>8</v>
      </c>
    </row>
    <row r="38" spans="2:15">
      <c r="H38" s="3"/>
    </row>
    <row r="50" spans="6:10">
      <c r="F50" s="1">
        <v>2.31</v>
      </c>
      <c r="H50" s="1">
        <f>40.81*7.1603</f>
        <v>292.21184300000004</v>
      </c>
      <c r="J50" s="1">
        <f>292.21/10</f>
        <v>29.220999999999997</v>
      </c>
    </row>
    <row r="51" spans="6:10">
      <c r="F51" s="1">
        <f>SUM(F49:F50)</f>
        <v>2.31</v>
      </c>
    </row>
    <row r="54" spans="6:10">
      <c r="F54" s="1">
        <f>12.5+2.63</f>
        <v>15.129999999999999</v>
      </c>
      <c r="H54" s="1">
        <f>15.13*7.1603</f>
        <v>108.335339</v>
      </c>
    </row>
    <row r="57" spans="6:10">
      <c r="H57" s="1">
        <f>292.21+108.33</f>
        <v>400.53999999999996</v>
      </c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70" orientation="landscape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P38"/>
  <sheetViews>
    <sheetView view="pageBreakPreview" topLeftCell="B2" zoomScale="60" zoomScaleNormal="75" workbookViewId="0">
      <selection activeCell="D51" sqref="D51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SUM('7'!G8)</f>
        <v>589</v>
      </c>
      <c r="D8" s="96">
        <v>48</v>
      </c>
      <c r="E8" s="96"/>
      <c r="F8" s="97">
        <f t="shared" si="0"/>
        <v>637</v>
      </c>
      <c r="G8" s="98">
        <v>633</v>
      </c>
      <c r="H8" s="96">
        <v>4</v>
      </c>
      <c r="I8" s="96"/>
      <c r="J8" s="96"/>
      <c r="K8" s="96"/>
      <c r="L8" s="96"/>
      <c r="M8" s="97">
        <f t="shared" si="1"/>
        <v>637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SUM('7'!G9)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SUM('7'!G10)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SUM('7'!G11)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SUM('7'!G12)</f>
        <v>466</v>
      </c>
      <c r="D12" s="96">
        <v>48</v>
      </c>
      <c r="E12" s="96"/>
      <c r="F12" s="97">
        <f t="shared" si="0"/>
        <v>514</v>
      </c>
      <c r="G12" s="98">
        <v>499</v>
      </c>
      <c r="H12" s="96">
        <v>15</v>
      </c>
      <c r="I12" s="96"/>
      <c r="J12" s="96"/>
      <c r="K12" s="96"/>
      <c r="L12" s="96"/>
      <c r="M12" s="97">
        <f t="shared" si="1"/>
        <v>514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SUM('7'!G13)</f>
        <v>616</v>
      </c>
      <c r="D13" s="96">
        <v>48</v>
      </c>
      <c r="E13" s="96"/>
      <c r="F13" s="97">
        <f t="shared" si="0"/>
        <v>664</v>
      </c>
      <c r="G13" s="98">
        <v>654</v>
      </c>
      <c r="H13" s="96">
        <v>10</v>
      </c>
      <c r="I13" s="96"/>
      <c r="J13" s="96"/>
      <c r="K13" s="96"/>
      <c r="L13" s="96"/>
      <c r="M13" s="97">
        <f t="shared" si="1"/>
        <v>664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SUM('7'!G14)</f>
        <v>574</v>
      </c>
      <c r="D14" s="96">
        <v>48</v>
      </c>
      <c r="E14" s="96"/>
      <c r="F14" s="97">
        <f t="shared" si="0"/>
        <v>622</v>
      </c>
      <c r="G14" s="98">
        <v>617</v>
      </c>
      <c r="H14" s="96">
        <v>5</v>
      </c>
      <c r="I14" s="96"/>
      <c r="J14" s="96"/>
      <c r="K14" s="96"/>
      <c r="L14" s="96"/>
      <c r="M14" s="97">
        <f t="shared" si="1"/>
        <v>622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SUM('7'!G15)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2437</v>
      </c>
      <c r="G22" s="85"/>
      <c r="H22" s="86">
        <f>SUM(H8:H15)</f>
        <v>34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>
        <v>40763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SUM('7'!G26)</f>
        <v>265</v>
      </c>
      <c r="D26" s="115">
        <v>48</v>
      </c>
      <c r="E26" s="115"/>
      <c r="F26" s="116">
        <f>SUM(E26+D26+C26)</f>
        <v>313</v>
      </c>
      <c r="G26" s="114">
        <v>308</v>
      </c>
      <c r="H26" s="115">
        <v>5</v>
      </c>
      <c r="I26" s="115"/>
      <c r="J26" s="115"/>
      <c r="K26" s="115"/>
      <c r="L26" s="115"/>
      <c r="M26" s="116">
        <f>SUM(L26+K26+J26+I26+H26+G26)</f>
        <v>313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SUM('7'!G27)</f>
        <v>291</v>
      </c>
      <c r="D27" s="115">
        <v>48</v>
      </c>
      <c r="E27" s="115"/>
      <c r="F27" s="116">
        <f t="shared" ref="F27:F36" si="3">SUM(E27+D27+C27)</f>
        <v>339</v>
      </c>
      <c r="G27" s="114">
        <v>335</v>
      </c>
      <c r="H27" s="115">
        <v>4</v>
      </c>
      <c r="I27" s="115"/>
      <c r="J27" s="115"/>
      <c r="K27" s="115"/>
      <c r="L27" s="115"/>
      <c r="M27" s="116">
        <f t="shared" ref="M27:M36" si="4">SUM(L27+K27+J27+I27+H27+G27)</f>
        <v>339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SUM('7'!G28)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SUM('7'!G29)</f>
        <v>327</v>
      </c>
      <c r="D29" s="115">
        <v>42</v>
      </c>
      <c r="E29" s="115"/>
      <c r="F29" s="116">
        <f t="shared" si="3"/>
        <v>369</v>
      </c>
      <c r="G29" s="114">
        <v>367</v>
      </c>
      <c r="H29" s="115">
        <v>2</v>
      </c>
      <c r="I29" s="115"/>
      <c r="J29" s="115"/>
      <c r="K29" s="115"/>
      <c r="L29" s="115"/>
      <c r="M29" s="116">
        <f t="shared" si="4"/>
        <v>369</v>
      </c>
      <c r="N29" s="173">
        <f>SUM(M29-F29)</f>
        <v>0</v>
      </c>
      <c r="O29" s="174"/>
    </row>
    <row r="30" spans="1:15" ht="24.95" hidden="1" customHeight="1">
      <c r="B30" s="8"/>
      <c r="C30" s="5">
        <f>SUM('7'!G30)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SUM('7'!G31)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SUM('7'!G32)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SUM('7'!G33)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SUM('7'!G34)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SUM('7'!G35)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SUM('7'!G36)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1021</v>
      </c>
      <c r="H37" s="3" t="s">
        <v>33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E24:E25"/>
    <mergeCell ref="F24:F25"/>
    <mergeCell ref="H24:H25"/>
    <mergeCell ref="D24:D25"/>
  </mergeCells>
  <phoneticPr fontId="0" type="noConversion"/>
  <pageMargins left="0.75" right="0.75" top="1" bottom="1" header="0.5" footer="0.5"/>
  <pageSetup paperSize="9" scale="70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2:P38"/>
  <sheetViews>
    <sheetView view="pageBreakPreview" zoomScale="60" zoomScaleNormal="5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>
        <v>2</v>
      </c>
      <c r="I7" s="96"/>
      <c r="J7" s="96"/>
      <c r="K7" s="96"/>
      <c r="L7" s="96"/>
      <c r="M7" s="97">
        <f t="shared" ref="M7:M16" si="1">SUM(G7:L7)</f>
        <v>2</v>
      </c>
      <c r="N7" s="99"/>
      <c r="O7" s="100">
        <f t="shared" ref="O7:O16" si="2">SUM(M7-F7)</f>
        <v>2</v>
      </c>
      <c r="P7" s="2"/>
    </row>
    <row r="8" spans="1:16" ht="30" customHeight="1">
      <c r="A8" s="144">
        <v>892</v>
      </c>
      <c r="B8" s="101" t="s">
        <v>69</v>
      </c>
      <c r="C8" s="95">
        <f>SUM('8'!G8)</f>
        <v>633</v>
      </c>
      <c r="D8" s="96"/>
      <c r="E8" s="96"/>
      <c r="F8" s="97">
        <f t="shared" si="0"/>
        <v>633</v>
      </c>
      <c r="G8" s="98">
        <v>626</v>
      </c>
      <c r="H8" s="96">
        <v>7</v>
      </c>
      <c r="I8" s="163"/>
      <c r="J8" s="96"/>
      <c r="K8" s="96"/>
      <c r="L8" s="96"/>
      <c r="M8" s="97">
        <f t="shared" si="1"/>
        <v>633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SUM('8'!G9)</f>
        <v>0</v>
      </c>
      <c r="D9" s="96"/>
      <c r="E9" s="96"/>
      <c r="F9" s="97">
        <f t="shared" si="0"/>
        <v>0</v>
      </c>
      <c r="G9" s="98"/>
      <c r="H9" s="96"/>
      <c r="I9" s="163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SUM('8'!G10)</f>
        <v>0</v>
      </c>
      <c r="D10" s="96"/>
      <c r="E10" s="96"/>
      <c r="F10" s="97">
        <f t="shared" si="0"/>
        <v>0</v>
      </c>
      <c r="G10" s="98"/>
      <c r="H10" s="96"/>
      <c r="I10" s="163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SUM('8'!G11)</f>
        <v>0</v>
      </c>
      <c r="D11" s="96"/>
      <c r="E11" s="96"/>
      <c r="F11" s="97">
        <f t="shared" si="0"/>
        <v>0</v>
      </c>
      <c r="G11" s="98"/>
      <c r="H11" s="96"/>
      <c r="I11" s="163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SUM('8'!G12)</f>
        <v>499</v>
      </c>
      <c r="D12" s="96"/>
      <c r="E12" s="96"/>
      <c r="F12" s="97">
        <f t="shared" si="0"/>
        <v>499</v>
      </c>
      <c r="G12" s="98">
        <v>484</v>
      </c>
      <c r="H12" s="96">
        <v>15</v>
      </c>
      <c r="I12" s="163"/>
      <c r="J12" s="96"/>
      <c r="K12" s="96"/>
      <c r="L12" s="96"/>
      <c r="M12" s="97">
        <f t="shared" si="1"/>
        <v>499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SUM('8'!G13)</f>
        <v>654</v>
      </c>
      <c r="D13" s="96"/>
      <c r="E13" s="96"/>
      <c r="F13" s="97">
        <f t="shared" si="0"/>
        <v>654</v>
      </c>
      <c r="G13" s="98">
        <v>641</v>
      </c>
      <c r="H13" s="96">
        <v>13</v>
      </c>
      <c r="I13" s="163"/>
      <c r="J13" s="96"/>
      <c r="K13" s="96"/>
      <c r="L13" s="96"/>
      <c r="M13" s="97">
        <f t="shared" si="1"/>
        <v>654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SUM('8'!G14)</f>
        <v>617</v>
      </c>
      <c r="D14" s="96"/>
      <c r="E14" s="96"/>
      <c r="F14" s="97">
        <f t="shared" si="0"/>
        <v>617</v>
      </c>
      <c r="G14" s="98">
        <v>606</v>
      </c>
      <c r="H14" s="96">
        <v>11</v>
      </c>
      <c r="I14" s="163"/>
      <c r="J14" s="96"/>
      <c r="K14" s="96"/>
      <c r="L14" s="96"/>
      <c r="M14" s="97">
        <f t="shared" si="1"/>
        <v>617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SUM('8'!G15)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2403</v>
      </c>
      <c r="G22" s="85"/>
      <c r="H22" s="86">
        <f>SUM(H8:H15)</f>
        <v>46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>
        <v>40792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SUM('8'!G26)</f>
        <v>308</v>
      </c>
      <c r="D26" s="115"/>
      <c r="E26" s="115"/>
      <c r="F26" s="116">
        <f>SUM(E26+D26+C26)</f>
        <v>308</v>
      </c>
      <c r="G26" s="114">
        <v>302</v>
      </c>
      <c r="H26" s="115">
        <v>6</v>
      </c>
      <c r="I26" s="164"/>
      <c r="J26" s="115"/>
      <c r="K26" s="115"/>
      <c r="L26" s="115"/>
      <c r="M26" s="116">
        <f>SUM(L26+K26+J26+I26+H26+G26)</f>
        <v>308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SUM('8'!G27)</f>
        <v>335</v>
      </c>
      <c r="D27" s="115"/>
      <c r="E27" s="115"/>
      <c r="F27" s="116">
        <f t="shared" ref="F27:F36" si="3">SUM(E27+D27+C27)</f>
        <v>335</v>
      </c>
      <c r="G27" s="114">
        <v>332</v>
      </c>
      <c r="H27" s="115">
        <v>3</v>
      </c>
      <c r="I27" s="164"/>
      <c r="J27" s="115"/>
      <c r="K27" s="115"/>
      <c r="L27" s="115"/>
      <c r="M27" s="116">
        <f t="shared" ref="M27:M36" si="4">SUM(L27+K27+J27+I27+H27+G27)</f>
        <v>335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SUM('8'!G28)</f>
        <v>0</v>
      </c>
      <c r="D28" s="115"/>
      <c r="E28" s="115"/>
      <c r="F28" s="116">
        <f t="shared" si="3"/>
        <v>0</v>
      </c>
      <c r="G28" s="114"/>
      <c r="H28" s="115"/>
      <c r="I28" s="164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SUM('8'!G29)</f>
        <v>367</v>
      </c>
      <c r="D29" s="115"/>
      <c r="E29" s="115"/>
      <c r="F29" s="116">
        <f t="shared" si="3"/>
        <v>367</v>
      </c>
      <c r="G29" s="114">
        <v>363</v>
      </c>
      <c r="H29" s="115">
        <v>4</v>
      </c>
      <c r="I29" s="164"/>
      <c r="J29" s="115"/>
      <c r="K29" s="115"/>
      <c r="L29" s="115"/>
      <c r="M29" s="116">
        <f t="shared" si="4"/>
        <v>367</v>
      </c>
      <c r="N29" s="173">
        <f>SUM(M29-F29)</f>
        <v>0</v>
      </c>
      <c r="O29" s="174"/>
    </row>
    <row r="30" spans="1:15" ht="24.95" hidden="1" customHeight="1">
      <c r="B30" s="8"/>
      <c r="C30" s="5">
        <f>SUM('8'!G30)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SUM('8'!G31)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SUM('8'!G32)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SUM('8'!G33)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SUM('8'!G34)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SUM('8'!G35)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SUM('8'!G36)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1010</v>
      </c>
      <c r="H37" s="3">
        <f>SUM(H26:H36)</f>
        <v>13</v>
      </c>
    </row>
    <row r="38" spans="2:15">
      <c r="H38" s="3"/>
    </row>
  </sheetData>
  <mergeCells count="35">
    <mergeCell ref="D3:L3"/>
    <mergeCell ref="J5:J6"/>
    <mergeCell ref="N5:O6"/>
    <mergeCell ref="B5:B6"/>
    <mergeCell ref="K5:K6"/>
    <mergeCell ref="L5:L6"/>
    <mergeCell ref="M5:M6"/>
    <mergeCell ref="D5:D6"/>
    <mergeCell ref="E5:E6"/>
    <mergeCell ref="F5:F6"/>
    <mergeCell ref="H5:H6"/>
    <mergeCell ref="I5:I6"/>
    <mergeCell ref="N4:O4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B24:B25"/>
    <mergeCell ref="D24:D25"/>
    <mergeCell ref="E24:E25"/>
    <mergeCell ref="F24:F25"/>
    <mergeCell ref="N32:O32"/>
    <mergeCell ref="H24:H25"/>
    <mergeCell ref="N26:O26"/>
    <mergeCell ref="I24:I25"/>
    <mergeCell ref="J24:J25"/>
    <mergeCell ref="K24:K25"/>
    <mergeCell ref="L24:L25"/>
    <mergeCell ref="M24:M25"/>
    <mergeCell ref="N24:O25"/>
  </mergeCells>
  <phoneticPr fontId="0" type="noConversion"/>
  <pageMargins left="0.75" right="0.75" top="1" bottom="1" header="0.5" footer="0.5"/>
  <pageSetup paperSize="9" scale="75" orientation="landscape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P38"/>
  <sheetViews>
    <sheetView view="pageBreakPreview" topLeftCell="B2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22.42578125" style="1" customWidth="1"/>
    <col min="16" max="16384" width="9.140625" style="1"/>
  </cols>
  <sheetData>
    <row r="1" spans="1:16" hidden="1"/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SUM('9'!G8)</f>
        <v>626</v>
      </c>
      <c r="D8" s="96"/>
      <c r="E8" s="96"/>
      <c r="F8" s="97">
        <f t="shared" si="0"/>
        <v>626</v>
      </c>
      <c r="G8" s="98">
        <v>618</v>
      </c>
      <c r="H8" s="96">
        <v>7</v>
      </c>
      <c r="I8" s="163"/>
      <c r="J8" s="96"/>
      <c r="K8" s="96">
        <v>1</v>
      </c>
      <c r="L8" s="96"/>
      <c r="M8" s="97">
        <f t="shared" si="1"/>
        <v>626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SUM('9'!G9)</f>
        <v>0</v>
      </c>
      <c r="D9" s="96"/>
      <c r="E9" s="96"/>
      <c r="F9" s="97">
        <f t="shared" si="0"/>
        <v>0</v>
      </c>
      <c r="G9" s="98"/>
      <c r="H9" s="96"/>
      <c r="I9" s="163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SUM('9'!G10)</f>
        <v>0</v>
      </c>
      <c r="D10" s="96"/>
      <c r="E10" s="96"/>
      <c r="F10" s="97">
        <f t="shared" si="0"/>
        <v>0</v>
      </c>
      <c r="G10" s="98"/>
      <c r="H10" s="96"/>
      <c r="I10" s="163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SUM('9'!G11)</f>
        <v>0</v>
      </c>
      <c r="D11" s="96"/>
      <c r="E11" s="96"/>
      <c r="F11" s="97">
        <f t="shared" si="0"/>
        <v>0</v>
      </c>
      <c r="G11" s="98"/>
      <c r="H11" s="96"/>
      <c r="I11" s="163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SUM('9'!G12)</f>
        <v>484</v>
      </c>
      <c r="D12" s="96"/>
      <c r="E12" s="96"/>
      <c r="F12" s="97">
        <f t="shared" si="0"/>
        <v>484</v>
      </c>
      <c r="G12" s="98">
        <v>467</v>
      </c>
      <c r="H12" s="96">
        <v>15</v>
      </c>
      <c r="I12" s="163"/>
      <c r="J12" s="96"/>
      <c r="K12" s="96">
        <v>2</v>
      </c>
      <c r="L12" s="96"/>
      <c r="M12" s="97">
        <f t="shared" si="1"/>
        <v>484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SUM('9'!G13)</f>
        <v>641</v>
      </c>
      <c r="D13" s="96"/>
      <c r="E13" s="96"/>
      <c r="F13" s="97">
        <f t="shared" si="0"/>
        <v>641</v>
      </c>
      <c r="G13" s="98">
        <v>630</v>
      </c>
      <c r="H13" s="96">
        <v>11</v>
      </c>
      <c r="I13" s="163"/>
      <c r="J13" s="96"/>
      <c r="K13" s="96"/>
      <c r="L13" s="96"/>
      <c r="M13" s="97">
        <f t="shared" si="1"/>
        <v>641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SUM('9'!G14)</f>
        <v>606</v>
      </c>
      <c r="D14" s="96"/>
      <c r="E14" s="96"/>
      <c r="F14" s="97">
        <f t="shared" si="0"/>
        <v>606</v>
      </c>
      <c r="G14" s="98">
        <v>590</v>
      </c>
      <c r="H14" s="96">
        <v>15</v>
      </c>
      <c r="I14" s="163"/>
      <c r="J14" s="96"/>
      <c r="K14" s="96">
        <v>1</v>
      </c>
      <c r="L14" s="96"/>
      <c r="M14" s="97">
        <f t="shared" si="1"/>
        <v>606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SUM('9'!G15)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6"/>
      <c r="E22" s="85"/>
      <c r="F22" s="86">
        <f>SUM(F7:F21)</f>
        <v>2357</v>
      </c>
      <c r="G22" s="85"/>
      <c r="H22" s="86">
        <f>SUM(H8:H15)</f>
        <v>48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>
        <v>41189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SUM('9'!G26)</f>
        <v>302</v>
      </c>
      <c r="D26" s="115"/>
      <c r="E26" s="115"/>
      <c r="F26" s="116">
        <f>SUM(E26+D26+C26)</f>
        <v>302</v>
      </c>
      <c r="G26" s="114">
        <v>294</v>
      </c>
      <c r="H26" s="115">
        <v>8</v>
      </c>
      <c r="I26" s="115"/>
      <c r="J26" s="115"/>
      <c r="K26" s="115"/>
      <c r="L26" s="115"/>
      <c r="M26" s="116">
        <f>SUM(L26+K26+J26+I26+H26+G26)</f>
        <v>302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SUM('9'!G27)</f>
        <v>332</v>
      </c>
      <c r="D27" s="115"/>
      <c r="E27" s="115"/>
      <c r="F27" s="116">
        <f t="shared" ref="F27:F36" si="3">SUM(E27+D27+C27)</f>
        <v>332</v>
      </c>
      <c r="G27" s="114">
        <v>326</v>
      </c>
      <c r="H27" s="115">
        <v>6</v>
      </c>
      <c r="I27" s="115"/>
      <c r="J27" s="115"/>
      <c r="K27" s="115"/>
      <c r="L27" s="115"/>
      <c r="M27" s="116">
        <f t="shared" ref="M27:M36" si="4">SUM(L27+K27+J27+I27+H27+G27)</f>
        <v>332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SUM('9'!G28)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SUM('9'!G29)</f>
        <v>363</v>
      </c>
      <c r="D29" s="115"/>
      <c r="E29" s="115"/>
      <c r="F29" s="116">
        <f t="shared" si="3"/>
        <v>363</v>
      </c>
      <c r="G29" s="114">
        <v>360</v>
      </c>
      <c r="H29" s="115">
        <v>3</v>
      </c>
      <c r="I29" s="115"/>
      <c r="J29" s="115"/>
      <c r="K29" s="115"/>
      <c r="L29" s="115"/>
      <c r="M29" s="116">
        <f t="shared" si="4"/>
        <v>363</v>
      </c>
      <c r="N29" s="173">
        <f>SUM(M29-F29)</f>
        <v>0</v>
      </c>
      <c r="O29" s="174"/>
    </row>
    <row r="30" spans="1:15" ht="24.95" hidden="1" customHeight="1">
      <c r="B30" s="8"/>
      <c r="C30" s="5">
        <f>SUM('9'!G30)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SUM('9'!G31)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SUM('9'!G32)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SUM('9'!G33)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SUM('9'!G34)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SUM('9'!G35)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SUM('9'!G36)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6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997</v>
      </c>
      <c r="H37" s="3">
        <f>SUM(H26:H36)</f>
        <v>17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70" orientation="landscape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38"/>
  <sheetViews>
    <sheetView view="pageBreakPreview" topLeftCell="A2" zoomScale="60" zoomScaleNormal="75" workbookViewId="0">
      <selection activeCell="R5" sqref="Q5:R22"/>
    </sheetView>
  </sheetViews>
  <sheetFormatPr defaultRowHeight="15.75"/>
  <cols>
    <col min="1" max="1" width="7.140625" style="1" customWidth="1"/>
    <col min="2" max="2" width="33.855468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1" spans="1:16" hidden="1"/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91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92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SUM('10'!G8)</f>
        <v>618</v>
      </c>
      <c r="D8" s="96">
        <v>72</v>
      </c>
      <c r="E8" s="96"/>
      <c r="F8" s="97">
        <f t="shared" si="0"/>
        <v>690</v>
      </c>
      <c r="G8" s="98">
        <v>683</v>
      </c>
      <c r="H8" s="96">
        <v>7</v>
      </c>
      <c r="I8" s="96"/>
      <c r="J8" s="96"/>
      <c r="K8" s="96"/>
      <c r="L8" s="96"/>
      <c r="M8" s="97">
        <f t="shared" si="1"/>
        <v>690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SUM('10'!G9)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SUM('10'!G10)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SUM('10'!G11)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SUM('10'!G12)</f>
        <v>467</v>
      </c>
      <c r="D12" s="96">
        <v>72</v>
      </c>
      <c r="E12" s="96"/>
      <c r="F12" s="97">
        <f t="shared" si="0"/>
        <v>539</v>
      </c>
      <c r="G12" s="98">
        <v>524</v>
      </c>
      <c r="H12" s="96">
        <v>15</v>
      </c>
      <c r="I12" s="96"/>
      <c r="J12" s="96"/>
      <c r="K12" s="96"/>
      <c r="L12" s="96"/>
      <c r="M12" s="97">
        <f t="shared" si="1"/>
        <v>539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SUM('10'!G13)</f>
        <v>630</v>
      </c>
      <c r="D13" s="96">
        <v>72</v>
      </c>
      <c r="E13" s="96"/>
      <c r="F13" s="97">
        <f t="shared" si="0"/>
        <v>702</v>
      </c>
      <c r="G13" s="98">
        <v>693</v>
      </c>
      <c r="H13" s="96">
        <v>9</v>
      </c>
      <c r="I13" s="96"/>
      <c r="J13" s="96"/>
      <c r="K13" s="96"/>
      <c r="L13" s="96"/>
      <c r="M13" s="97">
        <f t="shared" si="1"/>
        <v>702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SUM('10'!G14)</f>
        <v>590</v>
      </c>
      <c r="D14" s="96">
        <v>72</v>
      </c>
      <c r="E14" s="96"/>
      <c r="F14" s="97">
        <f t="shared" si="0"/>
        <v>662</v>
      </c>
      <c r="G14" s="98">
        <v>652</v>
      </c>
      <c r="H14" s="96">
        <v>10</v>
      </c>
      <c r="I14" s="96"/>
      <c r="J14" s="96"/>
      <c r="K14" s="96"/>
      <c r="L14" s="96"/>
      <c r="M14" s="97">
        <f t="shared" si="1"/>
        <v>662</v>
      </c>
      <c r="N14" s="99"/>
      <c r="O14" s="100">
        <f t="shared" si="2"/>
        <v>0</v>
      </c>
    </row>
    <row r="15" spans="1:16" ht="30" hidden="1" customHeight="1">
      <c r="A15" s="85"/>
      <c r="B15" s="125"/>
      <c r="C15" s="95">
        <f>SUM('10'!G15)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26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2593</v>
      </c>
      <c r="G22" s="85"/>
      <c r="H22" s="86">
        <f>SUM(H8:H15)</f>
        <v>41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>
        <v>41220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SUM('10'!G26)</f>
        <v>294</v>
      </c>
      <c r="D26" s="115">
        <v>24</v>
      </c>
      <c r="E26" s="115"/>
      <c r="F26" s="116">
        <f>SUM(E26+D26+C26)</f>
        <v>318</v>
      </c>
      <c r="G26" s="114">
        <v>315</v>
      </c>
      <c r="H26" s="96">
        <v>3</v>
      </c>
      <c r="I26" s="115"/>
      <c r="J26" s="115"/>
      <c r="K26" s="115"/>
      <c r="L26" s="115"/>
      <c r="M26" s="116">
        <f>SUM(L26+K26+J26+I26+H26+G26)</f>
        <v>318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SUM('10'!G27)</f>
        <v>326</v>
      </c>
      <c r="D27" s="115">
        <v>24</v>
      </c>
      <c r="E27" s="115"/>
      <c r="F27" s="116">
        <f t="shared" ref="F27:F36" si="3">SUM(E27+D27+C27)</f>
        <v>350</v>
      </c>
      <c r="G27" s="114">
        <v>345</v>
      </c>
      <c r="H27" s="96">
        <v>5</v>
      </c>
      <c r="I27" s="115"/>
      <c r="J27" s="115"/>
      <c r="K27" s="115"/>
      <c r="L27" s="115"/>
      <c r="M27" s="116">
        <f t="shared" ref="M27:M36" si="4">SUM(L27+K27+J27+I27+H27+G27)</f>
        <v>350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SUM('10'!G28)</f>
        <v>0</v>
      </c>
      <c r="D28" s="115"/>
      <c r="E28" s="115"/>
      <c r="F28" s="116">
        <f t="shared" si="3"/>
        <v>0</v>
      </c>
      <c r="G28" s="114"/>
      <c r="H28" s="96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SUM('10'!G29)</f>
        <v>360</v>
      </c>
      <c r="D29" s="115">
        <v>24</v>
      </c>
      <c r="E29" s="115"/>
      <c r="F29" s="116">
        <f t="shared" si="3"/>
        <v>384</v>
      </c>
      <c r="G29" s="114">
        <v>378</v>
      </c>
      <c r="H29" s="96">
        <v>6</v>
      </c>
      <c r="I29" s="115"/>
      <c r="J29" s="115"/>
      <c r="K29" s="115"/>
      <c r="L29" s="115"/>
      <c r="M29" s="116">
        <f t="shared" si="4"/>
        <v>384</v>
      </c>
      <c r="N29" s="173">
        <f>SUM(M29-F29)</f>
        <v>0</v>
      </c>
      <c r="O29" s="174"/>
    </row>
    <row r="30" spans="1:15" ht="24.95" hidden="1" customHeight="1">
      <c r="B30" s="8"/>
      <c r="C30" s="5">
        <f>SUM('10'!G30)</f>
        <v>0</v>
      </c>
      <c r="D30" s="6"/>
      <c r="E30" s="6"/>
      <c r="F30" s="10">
        <f>SUM(E30+D30+C30)</f>
        <v>0</v>
      </c>
      <c r="G30" s="5"/>
      <c r="H30" s="96">
        <v>12</v>
      </c>
      <c r="I30" s="6"/>
      <c r="J30" s="6"/>
      <c r="K30" s="6"/>
      <c r="L30" s="6"/>
      <c r="M30" s="10">
        <f t="shared" si="4"/>
        <v>12</v>
      </c>
      <c r="N30" s="180">
        <f t="shared" si="5"/>
        <v>12</v>
      </c>
      <c r="O30" s="181"/>
    </row>
    <row r="31" spans="1:15" ht="24.95" hidden="1" customHeight="1">
      <c r="B31" s="8"/>
      <c r="C31" s="5">
        <f>SUM('10'!G31)</f>
        <v>0</v>
      </c>
      <c r="D31" s="6"/>
      <c r="E31" s="6"/>
      <c r="F31" s="10">
        <f t="shared" si="3"/>
        <v>0</v>
      </c>
      <c r="G31" s="5"/>
      <c r="H31" s="96">
        <v>13</v>
      </c>
      <c r="I31" s="6"/>
      <c r="J31" s="6"/>
      <c r="K31" s="6"/>
      <c r="L31" s="6"/>
      <c r="M31" s="10">
        <f t="shared" si="4"/>
        <v>13</v>
      </c>
      <c r="N31" s="180">
        <f t="shared" si="5"/>
        <v>13</v>
      </c>
      <c r="O31" s="181"/>
    </row>
    <row r="32" spans="1:15" ht="24.95" hidden="1" customHeight="1">
      <c r="B32" s="9"/>
      <c r="C32" s="5">
        <f>SUM('10'!G32)</f>
        <v>0</v>
      </c>
      <c r="D32" s="6"/>
      <c r="E32" s="6"/>
      <c r="F32" s="10">
        <f t="shared" si="3"/>
        <v>0</v>
      </c>
      <c r="G32" s="5"/>
      <c r="H32" s="96">
        <v>5</v>
      </c>
      <c r="I32" s="6"/>
      <c r="J32" s="6"/>
      <c r="K32" s="6"/>
      <c r="L32" s="6"/>
      <c r="M32" s="10">
        <f t="shared" si="4"/>
        <v>5</v>
      </c>
      <c r="N32" s="180">
        <f t="shared" si="5"/>
        <v>5</v>
      </c>
      <c r="O32" s="181"/>
    </row>
    <row r="33" spans="2:15" ht="24.95" hidden="1" customHeight="1">
      <c r="B33" s="9" t="s">
        <v>28</v>
      </c>
      <c r="C33" s="5">
        <f>SUM('10'!G33)</f>
        <v>0</v>
      </c>
      <c r="D33" s="6"/>
      <c r="E33" s="6"/>
      <c r="F33" s="10">
        <f t="shared" si="3"/>
        <v>0</v>
      </c>
      <c r="G33" s="5"/>
      <c r="H33" s="9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SUM('10'!G34)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SUM('10'!G35)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SUM('10'!G36)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6"/>
      <c r="L36" s="6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1052</v>
      </c>
      <c r="H37" s="3">
        <f>SUM(H26:H29)</f>
        <v>14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75" orientation="landscape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P38"/>
  <sheetViews>
    <sheetView view="pageBreakPreview" zoomScale="60" zoomScaleNormal="75" workbookViewId="0">
      <selection activeCell="F50" sqref="F50:F51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SUM('11'!G8)</f>
        <v>683</v>
      </c>
      <c r="D8" s="96">
        <v>24</v>
      </c>
      <c r="E8" s="96"/>
      <c r="F8" s="97">
        <f t="shared" si="0"/>
        <v>707</v>
      </c>
      <c r="G8" s="98">
        <v>700</v>
      </c>
      <c r="H8" s="96">
        <v>7</v>
      </c>
      <c r="I8" s="96"/>
      <c r="J8" s="96"/>
      <c r="K8" s="96"/>
      <c r="L8" s="96"/>
      <c r="M8" s="97">
        <f t="shared" si="1"/>
        <v>707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SUM('11'!G9)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SUM('11'!G10)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SUM('11'!G11)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SUM('11'!G12)</f>
        <v>524</v>
      </c>
      <c r="D12" s="96">
        <v>72</v>
      </c>
      <c r="E12" s="96"/>
      <c r="F12" s="97">
        <f t="shared" si="0"/>
        <v>596</v>
      </c>
      <c r="G12" s="98">
        <v>583</v>
      </c>
      <c r="H12" s="96">
        <v>13</v>
      </c>
      <c r="I12" s="96"/>
      <c r="J12" s="96"/>
      <c r="K12" s="96"/>
      <c r="L12" s="96"/>
      <c r="M12" s="97">
        <f t="shared" si="1"/>
        <v>596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SUM('11'!G13)</f>
        <v>693</v>
      </c>
      <c r="D13" s="96">
        <v>48</v>
      </c>
      <c r="E13" s="96"/>
      <c r="F13" s="97">
        <f t="shared" si="0"/>
        <v>741</v>
      </c>
      <c r="G13" s="98">
        <v>733</v>
      </c>
      <c r="H13" s="96">
        <v>8</v>
      </c>
      <c r="I13" s="96"/>
      <c r="J13" s="96"/>
      <c r="K13" s="96"/>
      <c r="L13" s="96"/>
      <c r="M13" s="97">
        <f t="shared" si="1"/>
        <v>741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SUM('11'!G14)</f>
        <v>652</v>
      </c>
      <c r="D14" s="96">
        <v>48</v>
      </c>
      <c r="E14" s="96"/>
      <c r="F14" s="97">
        <f t="shared" si="0"/>
        <v>700</v>
      </c>
      <c r="G14" s="98">
        <v>684</v>
      </c>
      <c r="H14" s="96">
        <v>16</v>
      </c>
      <c r="I14" s="96"/>
      <c r="J14" s="96"/>
      <c r="K14" s="96"/>
      <c r="L14" s="96"/>
      <c r="M14" s="97">
        <f t="shared" si="1"/>
        <v>700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SUM('11'!G15)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2744</v>
      </c>
      <c r="G22" s="85"/>
      <c r="H22" s="86">
        <f>SUM(H8:H15)</f>
        <v>44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>
        <v>41248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SUM('11'!G26)</f>
        <v>315</v>
      </c>
      <c r="D26" s="96"/>
      <c r="E26" s="115"/>
      <c r="F26" s="116">
        <f>SUM(E26+D26+C26)</f>
        <v>315</v>
      </c>
      <c r="G26" s="114">
        <v>308</v>
      </c>
      <c r="H26" s="115">
        <v>7</v>
      </c>
      <c r="I26" s="115"/>
      <c r="J26" s="115"/>
      <c r="K26" s="115"/>
      <c r="L26" s="115"/>
      <c r="M26" s="116">
        <f>SUM(L26+K26+J26+I26+H26+G26)</f>
        <v>315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SUM('11'!G27)</f>
        <v>345</v>
      </c>
      <c r="D27" s="96"/>
      <c r="E27" s="115"/>
      <c r="F27" s="116">
        <f t="shared" ref="F27:F36" si="3">SUM(E27+D27+C27)</f>
        <v>345</v>
      </c>
      <c r="G27" s="114">
        <v>341</v>
      </c>
      <c r="H27" s="115">
        <v>4</v>
      </c>
      <c r="I27" s="115"/>
      <c r="J27" s="115"/>
      <c r="K27" s="115"/>
      <c r="L27" s="115"/>
      <c r="M27" s="116">
        <f t="shared" ref="M27:M36" si="4">SUM(L27+K27+J27+I27+H27+G27)</f>
        <v>345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SUM('11'!G28)</f>
        <v>0</v>
      </c>
      <c r="D28" s="96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>SUM(L28+K28+J28+I28+H28+G28)</f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SUM('11'!G29)</f>
        <v>378</v>
      </c>
      <c r="D29" s="96"/>
      <c r="E29" s="115"/>
      <c r="F29" s="116">
        <f t="shared" si="3"/>
        <v>378</v>
      </c>
      <c r="G29" s="114">
        <v>377</v>
      </c>
      <c r="H29" s="115">
        <v>1</v>
      </c>
      <c r="I29" s="115"/>
      <c r="J29" s="115"/>
      <c r="K29" s="115"/>
      <c r="L29" s="115"/>
      <c r="M29" s="116">
        <f t="shared" si="4"/>
        <v>378</v>
      </c>
      <c r="N29" s="173">
        <f>SUM(M29-F29)</f>
        <v>0</v>
      </c>
      <c r="O29" s="174"/>
    </row>
    <row r="30" spans="1:15" ht="24.95" hidden="1" customHeight="1">
      <c r="B30" s="8"/>
      <c r="C30" s="5">
        <f>SUM('11'!G30)</f>
        <v>0</v>
      </c>
      <c r="D30" s="9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SUM('11'!G31)</f>
        <v>0</v>
      </c>
      <c r="D31" s="9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SUM('11'!G32)</f>
        <v>0</v>
      </c>
      <c r="D32" s="9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SUM('11'!G33)</f>
        <v>0</v>
      </c>
      <c r="D33" s="9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SUM('11'!G34)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SUM('11'!G35)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SUM('11'!G36)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6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1038</v>
      </c>
      <c r="H37" s="3">
        <f>SUM(H26:H36)</f>
        <v>12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71" orientation="landscape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2:P38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SUM('12'!G8)</f>
        <v>700</v>
      </c>
      <c r="D8" s="96">
        <v>24</v>
      </c>
      <c r="E8" s="96"/>
      <c r="F8" s="97">
        <f t="shared" si="0"/>
        <v>724</v>
      </c>
      <c r="G8" s="98">
        <v>715</v>
      </c>
      <c r="H8" s="96">
        <v>9</v>
      </c>
      <c r="I8" s="96"/>
      <c r="J8" s="96"/>
      <c r="K8" s="96"/>
      <c r="L8" s="96"/>
      <c r="M8" s="97">
        <f t="shared" si="1"/>
        <v>724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SUM('12'!G9)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SUM('12'!G10)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SUM('12'!G11)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SUM('12'!G12)</f>
        <v>583</v>
      </c>
      <c r="D12" s="96">
        <v>24</v>
      </c>
      <c r="E12" s="96"/>
      <c r="F12" s="97">
        <f t="shared" si="0"/>
        <v>607</v>
      </c>
      <c r="G12" s="98">
        <v>586</v>
      </c>
      <c r="H12" s="96">
        <v>21</v>
      </c>
      <c r="I12" s="96"/>
      <c r="J12" s="96"/>
      <c r="K12" s="96"/>
      <c r="L12" s="96"/>
      <c r="M12" s="97">
        <f t="shared" si="1"/>
        <v>607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SUM('12'!G13)</f>
        <v>733</v>
      </c>
      <c r="D13" s="96">
        <v>24</v>
      </c>
      <c r="E13" s="96"/>
      <c r="F13" s="97">
        <f t="shared" si="0"/>
        <v>757</v>
      </c>
      <c r="G13" s="98">
        <v>747</v>
      </c>
      <c r="H13" s="96">
        <v>10</v>
      </c>
      <c r="I13" s="96"/>
      <c r="J13" s="96"/>
      <c r="K13" s="96"/>
      <c r="L13" s="96"/>
      <c r="M13" s="97">
        <f t="shared" si="1"/>
        <v>757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SUM('12'!G14)</f>
        <v>684</v>
      </c>
      <c r="D14" s="96">
        <v>24</v>
      </c>
      <c r="E14" s="96"/>
      <c r="F14" s="97">
        <f t="shared" si="0"/>
        <v>708</v>
      </c>
      <c r="G14" s="98">
        <v>693</v>
      </c>
      <c r="H14" s="96">
        <v>15</v>
      </c>
      <c r="I14" s="96"/>
      <c r="J14" s="96"/>
      <c r="K14" s="96"/>
      <c r="L14" s="96"/>
      <c r="M14" s="97">
        <f t="shared" si="1"/>
        <v>708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SUM('12'!G15)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2796</v>
      </c>
      <c r="G22" s="85"/>
      <c r="H22" s="86">
        <f>SUM(H8:H15)</f>
        <v>55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64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SUM('12'!G26)</f>
        <v>308</v>
      </c>
      <c r="D26" s="96">
        <v>24</v>
      </c>
      <c r="E26" s="115"/>
      <c r="F26" s="116">
        <f>SUM(E26+D26+C26)</f>
        <v>332</v>
      </c>
      <c r="G26" s="114">
        <v>329</v>
      </c>
      <c r="H26" s="115">
        <v>3</v>
      </c>
      <c r="I26" s="115"/>
      <c r="J26" s="115"/>
      <c r="K26" s="115"/>
      <c r="L26" s="115"/>
      <c r="M26" s="116">
        <f>SUM(L26+K26+J26+I26+H26+G26)</f>
        <v>332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SUM('12'!G27)</f>
        <v>341</v>
      </c>
      <c r="D27" s="96">
        <v>24</v>
      </c>
      <c r="E27" s="115"/>
      <c r="F27" s="116">
        <f t="shared" ref="F27:F36" si="3">SUM(E27+D27+C27)</f>
        <v>365</v>
      </c>
      <c r="G27" s="114">
        <v>359</v>
      </c>
      <c r="H27" s="115">
        <v>6</v>
      </c>
      <c r="I27" s="115"/>
      <c r="J27" s="115"/>
      <c r="K27" s="115"/>
      <c r="L27" s="115"/>
      <c r="M27" s="116">
        <f t="shared" ref="M27:M36" si="4">SUM(L27+K27+J27+I27+H27+G27)</f>
        <v>365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SUM('12'!G28)</f>
        <v>0</v>
      </c>
      <c r="D28" s="96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SUM('12'!G29)</f>
        <v>377</v>
      </c>
      <c r="D29" s="96">
        <v>24</v>
      </c>
      <c r="E29" s="115"/>
      <c r="F29" s="116">
        <f t="shared" si="3"/>
        <v>401</v>
      </c>
      <c r="G29" s="114">
        <v>392</v>
      </c>
      <c r="H29" s="115">
        <v>9</v>
      </c>
      <c r="I29" s="115"/>
      <c r="J29" s="115"/>
      <c r="K29" s="115"/>
      <c r="L29" s="115"/>
      <c r="M29" s="116">
        <f t="shared" si="4"/>
        <v>401</v>
      </c>
      <c r="N29" s="173">
        <f>SUM(M29-F29)</f>
        <v>0</v>
      </c>
      <c r="O29" s="174"/>
    </row>
    <row r="30" spans="1:15" ht="24.95" hidden="1" customHeight="1">
      <c r="B30" s="8"/>
      <c r="C30" s="5">
        <f>SUM('12'!G30)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SUM('12'!G31)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SUM('12'!G32)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SUM('12'!G33)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SUM('12'!G34)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SUM('12'!G35)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SUM('12'!G36)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6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1098</v>
      </c>
      <c r="H37" s="3"/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45" top="1" bottom="1" header="0.5" footer="0.5"/>
  <pageSetup paperSize="9" scale="70" orientation="landscape" horizontalDpi="4294967292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2:P38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194"/>
      <c r="O3" s="194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93"/>
      <c r="O4" s="193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SUM('13'!G8)</f>
        <v>715</v>
      </c>
      <c r="D8" s="96"/>
      <c r="E8" s="96"/>
      <c r="F8" s="97">
        <f t="shared" si="0"/>
        <v>715</v>
      </c>
      <c r="G8" s="98">
        <v>703</v>
      </c>
      <c r="H8" s="96">
        <v>12</v>
      </c>
      <c r="I8" s="96"/>
      <c r="J8" s="96"/>
      <c r="K8" s="96"/>
      <c r="L8" s="96"/>
      <c r="M8" s="97">
        <f t="shared" si="1"/>
        <v>715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SUM('13'!G9)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SUM('13'!G10)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SUM('13'!G11)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SUM('13'!G12)</f>
        <v>586</v>
      </c>
      <c r="D12" s="96"/>
      <c r="E12" s="96"/>
      <c r="F12" s="97">
        <f t="shared" si="0"/>
        <v>586</v>
      </c>
      <c r="G12" s="98">
        <v>558</v>
      </c>
      <c r="H12" s="96">
        <v>28</v>
      </c>
      <c r="I12" s="96"/>
      <c r="J12" s="96"/>
      <c r="K12" s="96"/>
      <c r="L12" s="96"/>
      <c r="M12" s="97">
        <f t="shared" si="1"/>
        <v>586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SUM('13'!G13)</f>
        <v>747</v>
      </c>
      <c r="D13" s="96"/>
      <c r="E13" s="96"/>
      <c r="F13" s="97">
        <f t="shared" si="0"/>
        <v>747</v>
      </c>
      <c r="G13" s="98">
        <v>735</v>
      </c>
      <c r="H13" s="96">
        <v>12</v>
      </c>
      <c r="I13" s="96"/>
      <c r="J13" s="96"/>
      <c r="K13" s="96"/>
      <c r="L13" s="96"/>
      <c r="M13" s="97">
        <f t="shared" si="1"/>
        <v>747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SUM('13'!G14)</f>
        <v>693</v>
      </c>
      <c r="D14" s="96"/>
      <c r="E14" s="96"/>
      <c r="F14" s="97">
        <f t="shared" si="0"/>
        <v>693</v>
      </c>
      <c r="G14" s="98">
        <v>678</v>
      </c>
      <c r="H14" s="96">
        <v>15</v>
      </c>
      <c r="I14" s="96"/>
      <c r="J14" s="96"/>
      <c r="K14" s="96"/>
      <c r="L14" s="96"/>
      <c r="M14" s="97">
        <f t="shared" si="1"/>
        <v>693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SUM('13'!G15)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2741</v>
      </c>
      <c r="G22" s="85"/>
      <c r="H22" s="86">
        <f>SUM(H8:H15)</f>
        <v>67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194" t="s">
        <v>65</v>
      </c>
      <c r="O23" s="194"/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SUM('13'!G26)</f>
        <v>329</v>
      </c>
      <c r="D26" s="115"/>
      <c r="E26" s="115"/>
      <c r="F26" s="116">
        <f>SUM(E26+D26+C26)</f>
        <v>329</v>
      </c>
      <c r="G26" s="114">
        <v>319</v>
      </c>
      <c r="H26" s="115">
        <v>10</v>
      </c>
      <c r="I26" s="115"/>
      <c r="J26" s="115"/>
      <c r="K26" s="115"/>
      <c r="L26" s="115"/>
      <c r="M26" s="116">
        <f>SUM(L26+K26+J26+I26+H26+G26)</f>
        <v>329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SUM('13'!G27)</f>
        <v>359</v>
      </c>
      <c r="D27" s="115"/>
      <c r="E27" s="115"/>
      <c r="F27" s="116">
        <f t="shared" ref="F27:F36" si="3">SUM(E27+D27+C27)</f>
        <v>359</v>
      </c>
      <c r="G27" s="114">
        <v>348</v>
      </c>
      <c r="H27" s="115">
        <v>11</v>
      </c>
      <c r="I27" s="115"/>
      <c r="J27" s="115"/>
      <c r="K27" s="115"/>
      <c r="L27" s="115"/>
      <c r="M27" s="116">
        <f t="shared" ref="M27:M36" si="4">SUM(L27+K27+J27+I27+H27+G27)</f>
        <v>359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SUM('13'!G28)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SUM('13'!G29)</f>
        <v>392</v>
      </c>
      <c r="D29" s="115"/>
      <c r="E29" s="115"/>
      <c r="F29" s="116">
        <f t="shared" si="3"/>
        <v>392</v>
      </c>
      <c r="G29" s="114">
        <v>383</v>
      </c>
      <c r="H29" s="115">
        <v>9</v>
      </c>
      <c r="I29" s="115"/>
      <c r="J29" s="115"/>
      <c r="K29" s="115"/>
      <c r="L29" s="115"/>
      <c r="M29" s="116">
        <f t="shared" si="4"/>
        <v>392</v>
      </c>
      <c r="N29" s="173">
        <f>SUM(M29-F29)</f>
        <v>0</v>
      </c>
      <c r="O29" s="174"/>
    </row>
    <row r="30" spans="1:15" ht="24.95" hidden="1" customHeight="1">
      <c r="B30" s="8"/>
      <c r="C30" s="5">
        <f>SUM('13'!G30)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SUM('13'!G31)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SUM('13'!G32)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SUM('13'!G33)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SUM('13'!G34)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SUM('13'!G35)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SUM('13'!G36)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1080</v>
      </c>
      <c r="H37" s="3">
        <f>SUM(H26:H36)</f>
        <v>30</v>
      </c>
    </row>
    <row r="38" spans="2:15">
      <c r="H38" s="3"/>
    </row>
  </sheetData>
  <mergeCells count="37">
    <mergeCell ref="N4:O4"/>
    <mergeCell ref="N5:O6"/>
    <mergeCell ref="N3:O3"/>
    <mergeCell ref="N23:O23"/>
    <mergeCell ref="N29:O29"/>
    <mergeCell ref="N26:O26"/>
    <mergeCell ref="N24:O25"/>
    <mergeCell ref="D3:L3"/>
    <mergeCell ref="H5:H6"/>
    <mergeCell ref="I5:I6"/>
    <mergeCell ref="J5:J6"/>
    <mergeCell ref="K5:K6"/>
    <mergeCell ref="L5:L6"/>
    <mergeCell ref="I24:I25"/>
    <mergeCell ref="J24:J25"/>
    <mergeCell ref="K24:K25"/>
    <mergeCell ref="L24:L25"/>
    <mergeCell ref="M24:M25"/>
    <mergeCell ref="B5:B6"/>
    <mergeCell ref="D5:D6"/>
    <mergeCell ref="E5:E6"/>
    <mergeCell ref="F5:F6"/>
    <mergeCell ref="M5:M6"/>
    <mergeCell ref="N36:O36"/>
    <mergeCell ref="N27:O27"/>
    <mergeCell ref="N28:O28"/>
    <mergeCell ref="N30:O30"/>
    <mergeCell ref="N31:O31"/>
    <mergeCell ref="N33:O33"/>
    <mergeCell ref="N35:O35"/>
    <mergeCell ref="N34:O34"/>
    <mergeCell ref="N32:O32"/>
    <mergeCell ref="B24:B25"/>
    <mergeCell ref="D24:D25"/>
    <mergeCell ref="E24:E25"/>
    <mergeCell ref="F24:F25"/>
    <mergeCell ref="H24:H25"/>
  </mergeCells>
  <phoneticPr fontId="0" type="noConversion"/>
  <pageMargins left="0.2" right="0.22" top="0.18" bottom="1.22" header="0.17" footer="1.24"/>
  <pageSetup paperSize="9" scale="74" orientation="landscape" horizontalDpi="4294967292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P38"/>
  <sheetViews>
    <sheetView view="pageBreakPreview" zoomScale="60" zoomScaleNormal="75" workbookViewId="0">
      <selection activeCell="F40" sqref="E40:F42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>
        <v>13</v>
      </c>
      <c r="I7" s="96"/>
      <c r="J7" s="96"/>
      <c r="K7" s="96"/>
      <c r="L7" s="96"/>
      <c r="M7" s="97">
        <f t="shared" ref="M7:M16" si="1">SUM(G7:L7)</f>
        <v>13</v>
      </c>
      <c r="N7" s="99"/>
      <c r="O7" s="100">
        <f t="shared" ref="O7:O16" si="2">SUM(M7-F7)</f>
        <v>13</v>
      </c>
      <c r="P7" s="2"/>
    </row>
    <row r="8" spans="1:16" ht="30" customHeight="1">
      <c r="A8" s="144">
        <v>892</v>
      </c>
      <c r="B8" s="101" t="s">
        <v>69</v>
      </c>
      <c r="C8" s="95">
        <f>SUM('14'!G8)</f>
        <v>703</v>
      </c>
      <c r="D8" s="96"/>
      <c r="E8" s="96"/>
      <c r="F8" s="97">
        <f t="shared" si="0"/>
        <v>703</v>
      </c>
      <c r="G8" s="98">
        <v>686</v>
      </c>
      <c r="H8" s="96">
        <v>17</v>
      </c>
      <c r="I8" s="96"/>
      <c r="J8" s="96"/>
      <c r="K8" s="96"/>
      <c r="L8" s="96"/>
      <c r="M8" s="97">
        <f t="shared" si="1"/>
        <v>703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SUM('14'!G9)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SUM('14'!G10)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SUM('14'!G11)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SUM('14'!G12)</f>
        <v>558</v>
      </c>
      <c r="D12" s="96">
        <v>24</v>
      </c>
      <c r="E12" s="96"/>
      <c r="F12" s="97">
        <f t="shared" si="0"/>
        <v>582</v>
      </c>
      <c r="G12" s="98">
        <v>561</v>
      </c>
      <c r="H12" s="96">
        <v>21</v>
      </c>
      <c r="I12" s="96"/>
      <c r="J12" s="96"/>
      <c r="K12" s="96"/>
      <c r="L12" s="96"/>
      <c r="M12" s="97">
        <f t="shared" si="1"/>
        <v>582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SUM('14'!G13)</f>
        <v>735</v>
      </c>
      <c r="D13" s="96">
        <v>24</v>
      </c>
      <c r="E13" s="96"/>
      <c r="F13" s="97">
        <f t="shared" si="0"/>
        <v>759</v>
      </c>
      <c r="G13" s="98">
        <v>742</v>
      </c>
      <c r="H13" s="96">
        <v>17</v>
      </c>
      <c r="I13" s="96"/>
      <c r="J13" s="96"/>
      <c r="K13" s="96"/>
      <c r="L13" s="96"/>
      <c r="M13" s="97">
        <f t="shared" si="1"/>
        <v>759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SUM('14'!G14)</f>
        <v>678</v>
      </c>
      <c r="D14" s="96">
        <v>24</v>
      </c>
      <c r="E14" s="96"/>
      <c r="F14" s="97">
        <f t="shared" si="0"/>
        <v>702</v>
      </c>
      <c r="G14" s="98">
        <v>682</v>
      </c>
      <c r="H14" s="96">
        <v>20</v>
      </c>
      <c r="I14" s="96"/>
      <c r="J14" s="96"/>
      <c r="K14" s="96"/>
      <c r="L14" s="96"/>
      <c r="M14" s="97">
        <f t="shared" si="1"/>
        <v>702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SUM('14'!G15)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2746</v>
      </c>
      <c r="G22" s="85"/>
      <c r="H22" s="86">
        <f>SUM(H8:H15)</f>
        <v>75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66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SUM('14'!G26)</f>
        <v>319</v>
      </c>
      <c r="D26" s="115">
        <v>24</v>
      </c>
      <c r="E26" s="115"/>
      <c r="F26" s="116">
        <f>SUM(E26+D26+C26)</f>
        <v>343</v>
      </c>
      <c r="G26" s="114">
        <v>339</v>
      </c>
      <c r="H26" s="115">
        <v>4</v>
      </c>
      <c r="I26" s="115"/>
      <c r="J26" s="115"/>
      <c r="K26" s="115"/>
      <c r="L26" s="115"/>
      <c r="M26" s="116">
        <f>SUM(L26+K26+J26+I26+H26+G26)</f>
        <v>343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SUM('14'!G27)</f>
        <v>348</v>
      </c>
      <c r="D27" s="115">
        <v>24</v>
      </c>
      <c r="E27" s="115"/>
      <c r="F27" s="116">
        <f t="shared" ref="F27:F36" si="3">SUM(E27+D27+C27)</f>
        <v>372</v>
      </c>
      <c r="G27" s="114">
        <v>367</v>
      </c>
      <c r="H27" s="115">
        <v>5</v>
      </c>
      <c r="I27" s="115"/>
      <c r="J27" s="115"/>
      <c r="K27" s="115"/>
      <c r="L27" s="115"/>
      <c r="M27" s="116">
        <f t="shared" ref="M27:M36" si="4">SUM(L27+K27+J27+I27+H27+G27)</f>
        <v>372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SUM('14'!G28)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SUM('14'!G29)</f>
        <v>383</v>
      </c>
      <c r="D29" s="115">
        <v>24</v>
      </c>
      <c r="E29" s="115"/>
      <c r="F29" s="116">
        <f t="shared" si="3"/>
        <v>407</v>
      </c>
      <c r="G29" s="114">
        <v>401</v>
      </c>
      <c r="H29" s="115">
        <v>6</v>
      </c>
      <c r="I29" s="115"/>
      <c r="J29" s="115"/>
      <c r="K29" s="115"/>
      <c r="L29" s="115"/>
      <c r="M29" s="116">
        <f t="shared" si="4"/>
        <v>407</v>
      </c>
      <c r="N29" s="173">
        <f>SUM(M29-F29)</f>
        <v>0</v>
      </c>
      <c r="O29" s="174"/>
    </row>
    <row r="30" spans="1:15" ht="24.95" hidden="1" customHeight="1">
      <c r="B30" s="8"/>
      <c r="C30" s="5">
        <f>SUM('14'!G30)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SUM('14'!G31)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SUM('14'!G32)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SUM('14'!G33)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SUM('14'!G34)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SUM('14'!G35)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SUM('14'!G36)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1122</v>
      </c>
      <c r="H37" s="3">
        <f>SUM(H26:H36)</f>
        <v>15</v>
      </c>
    </row>
    <row r="38" spans="2:15">
      <c r="H38" s="3"/>
    </row>
  </sheetData>
  <mergeCells count="35">
    <mergeCell ref="N4:O4"/>
    <mergeCell ref="M5:M6"/>
    <mergeCell ref="N5:O6"/>
    <mergeCell ref="N32:O32"/>
    <mergeCell ref="N26:O26"/>
    <mergeCell ref="M24:M25"/>
    <mergeCell ref="N24:O25"/>
    <mergeCell ref="N29:O29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36:O36"/>
    <mergeCell ref="N27:O27"/>
    <mergeCell ref="N28:O28"/>
    <mergeCell ref="N30:O30"/>
    <mergeCell ref="N31:O31"/>
    <mergeCell ref="N33:O33"/>
    <mergeCell ref="N34:O34"/>
    <mergeCell ref="N35:O35"/>
    <mergeCell ref="J24:J25"/>
    <mergeCell ref="K24:K25"/>
    <mergeCell ref="L24:L25"/>
    <mergeCell ref="B24:B25"/>
    <mergeCell ref="D24:D25"/>
    <mergeCell ref="E24:E25"/>
    <mergeCell ref="F24:F25"/>
    <mergeCell ref="H24:H25"/>
    <mergeCell ref="I24:I25"/>
  </mergeCells>
  <phoneticPr fontId="0" type="noConversion"/>
  <pageMargins left="0.4" right="0.17" top="0.22" bottom="1.01" header="0.17" footer="1.04"/>
  <pageSetup paperSize="9" scale="75" orientation="landscape" horizontalDpi="4294967292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2:Q38"/>
  <sheetViews>
    <sheetView view="pageBreakPreview" topLeftCell="B1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7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7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7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7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7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7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>
        <v>13</v>
      </c>
      <c r="I7" s="96"/>
      <c r="J7" s="96"/>
      <c r="K7" s="96"/>
      <c r="L7" s="96"/>
      <c r="M7" s="97">
        <f t="shared" ref="M7:M21" si="1">SUM(G7:L7)</f>
        <v>13</v>
      </c>
      <c r="N7" s="99"/>
      <c r="O7" s="100">
        <f t="shared" ref="O7:O16" si="2">SUM(M7-F7)</f>
        <v>13</v>
      </c>
      <c r="P7" s="2"/>
    </row>
    <row r="8" spans="1:17" ht="30" customHeight="1">
      <c r="A8" s="144">
        <v>892</v>
      </c>
      <c r="B8" s="101" t="s">
        <v>69</v>
      </c>
      <c r="C8" s="95">
        <f>SUM('15'!G8)</f>
        <v>686</v>
      </c>
      <c r="D8" s="96"/>
      <c r="E8" s="96"/>
      <c r="F8" s="97">
        <f t="shared" si="0"/>
        <v>686</v>
      </c>
      <c r="G8" s="98">
        <v>679</v>
      </c>
      <c r="H8" s="96">
        <v>7</v>
      </c>
      <c r="I8" s="96"/>
      <c r="J8" s="96"/>
      <c r="K8" s="96"/>
      <c r="L8" s="96"/>
      <c r="M8" s="97">
        <f t="shared" si="1"/>
        <v>686</v>
      </c>
      <c r="N8" s="99"/>
      <c r="O8" s="100">
        <f t="shared" si="2"/>
        <v>0</v>
      </c>
      <c r="Q8" s="3"/>
    </row>
    <row r="9" spans="1:17" ht="30" hidden="1" customHeight="1">
      <c r="A9" s="144"/>
      <c r="B9" s="88"/>
      <c r="C9" s="102">
        <f>SUM('15'!G9)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  <c r="Q9" s="3"/>
    </row>
    <row r="10" spans="1:17" ht="30" hidden="1" customHeight="1">
      <c r="A10" s="144"/>
      <c r="B10" s="103"/>
      <c r="C10" s="102">
        <f>SUM('15'!G10)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  <c r="Q10" s="3"/>
    </row>
    <row r="11" spans="1:17" ht="30" hidden="1" customHeight="1">
      <c r="A11" s="144"/>
      <c r="B11" s="104"/>
      <c r="C11" s="95">
        <f>SUM('15'!G11)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  <c r="Q11" s="3"/>
    </row>
    <row r="12" spans="1:17" ht="30" customHeight="1">
      <c r="A12" s="144">
        <v>892</v>
      </c>
      <c r="B12" s="166" t="s">
        <v>70</v>
      </c>
      <c r="C12" s="95">
        <f>SUM('15'!G12)</f>
        <v>561</v>
      </c>
      <c r="D12" s="96">
        <v>48</v>
      </c>
      <c r="E12" s="96"/>
      <c r="F12" s="97">
        <f t="shared" si="0"/>
        <v>609</v>
      </c>
      <c r="G12" s="98">
        <v>584</v>
      </c>
      <c r="H12" s="96">
        <v>25</v>
      </c>
      <c r="I12" s="96"/>
      <c r="J12" s="96"/>
      <c r="K12" s="96"/>
      <c r="L12" s="96"/>
      <c r="M12" s="97">
        <f t="shared" si="1"/>
        <v>609</v>
      </c>
      <c r="N12" s="99"/>
      <c r="O12" s="100">
        <f t="shared" si="2"/>
        <v>0</v>
      </c>
      <c r="Q12" s="3"/>
    </row>
    <row r="13" spans="1:17" ht="30" customHeight="1">
      <c r="A13" s="144">
        <v>892</v>
      </c>
      <c r="B13" s="166" t="s">
        <v>71</v>
      </c>
      <c r="C13" s="95">
        <f>SUM('15'!G13)</f>
        <v>742</v>
      </c>
      <c r="D13" s="96">
        <v>48</v>
      </c>
      <c r="E13" s="96"/>
      <c r="F13" s="97">
        <f t="shared" si="0"/>
        <v>790</v>
      </c>
      <c r="G13" s="98">
        <v>775</v>
      </c>
      <c r="H13" s="96">
        <v>15</v>
      </c>
      <c r="I13" s="96"/>
      <c r="J13" s="96"/>
      <c r="K13" s="96"/>
      <c r="L13" s="96"/>
      <c r="M13" s="97">
        <f t="shared" si="1"/>
        <v>790</v>
      </c>
      <c r="N13" s="99"/>
      <c r="O13" s="100">
        <f t="shared" si="2"/>
        <v>0</v>
      </c>
      <c r="Q13" s="3"/>
    </row>
    <row r="14" spans="1:17" ht="30" customHeight="1">
      <c r="A14" s="145">
        <v>892</v>
      </c>
      <c r="B14" s="105" t="s">
        <v>72</v>
      </c>
      <c r="C14" s="95">
        <f>SUM('15'!G14)</f>
        <v>682</v>
      </c>
      <c r="D14" s="96">
        <v>48</v>
      </c>
      <c r="E14" s="96"/>
      <c r="F14" s="97">
        <f t="shared" si="0"/>
        <v>730</v>
      </c>
      <c r="G14" s="98">
        <v>712</v>
      </c>
      <c r="H14" s="96">
        <v>18</v>
      </c>
      <c r="I14" s="96"/>
      <c r="J14" s="96"/>
      <c r="K14" s="96"/>
      <c r="L14" s="96"/>
      <c r="M14" s="97">
        <f t="shared" si="1"/>
        <v>730</v>
      </c>
      <c r="N14" s="99"/>
      <c r="O14" s="100">
        <f t="shared" si="2"/>
        <v>0</v>
      </c>
      <c r="Q14" s="3"/>
    </row>
    <row r="15" spans="1:17" ht="30" hidden="1" customHeight="1">
      <c r="A15" s="85"/>
      <c r="B15" s="105"/>
      <c r="C15" s="95">
        <f>SUM('15'!G15)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7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7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 t="shared" si="1"/>
        <v>0</v>
      </c>
      <c r="N17" s="106"/>
      <c r="O17" s="107">
        <f>SUM(M17-F17)</f>
        <v>0</v>
      </c>
    </row>
    <row r="18" spans="1:17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 t="shared" si="1"/>
        <v>0</v>
      </c>
      <c r="N18" s="106"/>
      <c r="O18" s="107">
        <f>SUM(M18-F18)</f>
        <v>0</v>
      </c>
    </row>
    <row r="19" spans="1:17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 t="shared" si="1"/>
        <v>0</v>
      </c>
      <c r="N19" s="106"/>
      <c r="O19" s="107">
        <f>SUM(M19-F19)</f>
        <v>0</v>
      </c>
    </row>
    <row r="20" spans="1:17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 t="shared" si="1"/>
        <v>0</v>
      </c>
      <c r="N20" s="106"/>
      <c r="O20" s="107">
        <f>SUM(M20-F20)</f>
        <v>0</v>
      </c>
      <c r="P20" s="3"/>
    </row>
    <row r="21" spans="1:17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97">
        <f t="shared" si="1"/>
        <v>0</v>
      </c>
      <c r="N21" s="111"/>
      <c r="O21" s="112">
        <f>SUM(M21-F21)</f>
        <v>0</v>
      </c>
      <c r="P21" s="3"/>
    </row>
    <row r="22" spans="1:17" ht="24.95" customHeight="1">
      <c r="A22" s="85"/>
      <c r="B22" s="86"/>
      <c r="C22" s="85"/>
      <c r="D22" s="85"/>
      <c r="E22" s="85"/>
      <c r="F22" s="86">
        <f>SUM(F7:F21)</f>
        <v>2815</v>
      </c>
      <c r="G22" s="85"/>
      <c r="H22" s="86">
        <f>SUM(H8:H15)</f>
        <v>65</v>
      </c>
      <c r="I22" s="85"/>
      <c r="J22" s="85"/>
      <c r="K22" s="85"/>
      <c r="L22" s="85"/>
      <c r="M22" s="85"/>
      <c r="N22" s="85"/>
      <c r="O22" s="85"/>
    </row>
    <row r="23" spans="1:17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41" t="s">
        <v>62</v>
      </c>
    </row>
    <row r="24" spans="1:17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7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7" ht="39.950000000000003" customHeight="1">
      <c r="A26" s="144">
        <v>458</v>
      </c>
      <c r="B26" s="113" t="s">
        <v>73</v>
      </c>
      <c r="C26" s="114">
        <f>SUM('15'!G26)</f>
        <v>339</v>
      </c>
      <c r="D26" s="115"/>
      <c r="E26" s="115"/>
      <c r="F26" s="116">
        <f>SUM(E26+D26+C26)</f>
        <v>339</v>
      </c>
      <c r="G26" s="114">
        <v>338</v>
      </c>
      <c r="H26" s="115">
        <v>1</v>
      </c>
      <c r="I26" s="115"/>
      <c r="J26" s="115"/>
      <c r="K26" s="115"/>
      <c r="L26" s="115"/>
      <c r="M26" s="116">
        <f>SUM(L26+K26+J26+I26+H26+G26)</f>
        <v>339</v>
      </c>
      <c r="N26" s="173">
        <f>SUM(M26-F26)</f>
        <v>0</v>
      </c>
      <c r="O26" s="174"/>
      <c r="Q26" s="3"/>
    </row>
    <row r="27" spans="1:17" ht="39.950000000000003" customHeight="1">
      <c r="A27" s="144">
        <v>458</v>
      </c>
      <c r="B27" s="113" t="s">
        <v>74</v>
      </c>
      <c r="C27" s="114">
        <f>SUM('15'!G27)</f>
        <v>367</v>
      </c>
      <c r="D27" s="115"/>
      <c r="E27" s="115"/>
      <c r="F27" s="116">
        <f t="shared" ref="F27:F36" si="3">SUM(E27+D27+C27)</f>
        <v>367</v>
      </c>
      <c r="G27" s="114">
        <v>360</v>
      </c>
      <c r="H27" s="115">
        <v>7</v>
      </c>
      <c r="I27" s="115"/>
      <c r="J27" s="115"/>
      <c r="K27" s="115"/>
      <c r="L27" s="115"/>
      <c r="M27" s="116">
        <f t="shared" ref="M27:M36" si="4">SUM(L27+K27+J27+I27+H27+G27)</f>
        <v>367</v>
      </c>
      <c r="N27" s="173">
        <f t="shared" ref="N27:N36" si="5">SUM(M27-F27)</f>
        <v>0</v>
      </c>
      <c r="O27" s="174"/>
      <c r="Q27" s="3"/>
    </row>
    <row r="28" spans="1:17" ht="39.950000000000003" hidden="1" customHeight="1">
      <c r="A28" s="144"/>
      <c r="B28" s="113"/>
      <c r="C28" s="114">
        <f>SUM('15'!G28)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  <c r="Q28" s="3"/>
    </row>
    <row r="29" spans="1:17" ht="39.950000000000003" customHeight="1">
      <c r="A29" s="144">
        <v>458</v>
      </c>
      <c r="B29" s="113" t="s">
        <v>74</v>
      </c>
      <c r="C29" s="114">
        <f>SUM('15'!G29)</f>
        <v>401</v>
      </c>
      <c r="D29" s="115"/>
      <c r="E29" s="115"/>
      <c r="F29" s="116">
        <f t="shared" si="3"/>
        <v>401</v>
      </c>
      <c r="G29" s="114">
        <v>397</v>
      </c>
      <c r="H29" s="115">
        <v>4</v>
      </c>
      <c r="I29" s="115"/>
      <c r="J29" s="115"/>
      <c r="K29" s="115"/>
      <c r="L29" s="115"/>
      <c r="M29" s="116">
        <f t="shared" si="4"/>
        <v>401</v>
      </c>
      <c r="N29" s="173">
        <f>SUM(M29-F29)</f>
        <v>0</v>
      </c>
      <c r="O29" s="174"/>
      <c r="Q29" s="3"/>
    </row>
    <row r="30" spans="1:17" ht="24.95" hidden="1" customHeight="1">
      <c r="B30" s="8"/>
      <c r="C30" s="5">
        <f>SUM('15'!G30)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  <c r="P30" s="3"/>
    </row>
    <row r="31" spans="1:17" ht="24.95" hidden="1" customHeight="1">
      <c r="B31" s="8"/>
      <c r="C31" s="5">
        <f>SUM('15'!G31)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7" ht="24.95" hidden="1" customHeight="1">
      <c r="B32" s="9"/>
      <c r="C32" s="5">
        <f>SUM('15'!G32)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SUM('15'!G33)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SUM('15'!G34)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SUM('15'!G35)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SUM('15'!G36)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1107</v>
      </c>
      <c r="H37" s="3">
        <f>SUM(H26:H36)</f>
        <v>12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M5:M6"/>
    <mergeCell ref="N5:O6"/>
    <mergeCell ref="N26:O2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65" orientation="landscape" horizontalDpi="4294967292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2:P38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" width="2.28515625" style="1" customWidth="1"/>
    <col min="17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SUM('16'!G8)</f>
        <v>679</v>
      </c>
      <c r="D8" s="96"/>
      <c r="E8" s="96"/>
      <c r="F8" s="97">
        <f t="shared" si="0"/>
        <v>679</v>
      </c>
      <c r="G8" s="98">
        <v>666</v>
      </c>
      <c r="H8" s="96">
        <v>12</v>
      </c>
      <c r="I8" s="96"/>
      <c r="J8" s="96"/>
      <c r="K8" s="96">
        <v>1</v>
      </c>
      <c r="L8" s="96"/>
      <c r="M8" s="97">
        <f t="shared" si="1"/>
        <v>679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SUM('16'!G9)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SUM('16'!G10)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SUM('16'!G11)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SUM('16'!G12)</f>
        <v>584</v>
      </c>
      <c r="D12" s="96">
        <v>24</v>
      </c>
      <c r="E12" s="96"/>
      <c r="F12" s="97">
        <f t="shared" si="0"/>
        <v>608</v>
      </c>
      <c r="G12" s="98">
        <v>582</v>
      </c>
      <c r="H12" s="96">
        <v>24</v>
      </c>
      <c r="I12" s="96"/>
      <c r="J12" s="96"/>
      <c r="K12" s="96">
        <v>2</v>
      </c>
      <c r="L12" s="96"/>
      <c r="M12" s="97">
        <f t="shared" si="1"/>
        <v>608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SUM('16'!G13)</f>
        <v>775</v>
      </c>
      <c r="D13" s="96"/>
      <c r="E13" s="96"/>
      <c r="F13" s="97">
        <f t="shared" si="0"/>
        <v>775</v>
      </c>
      <c r="G13" s="98">
        <v>758</v>
      </c>
      <c r="H13" s="96">
        <v>16</v>
      </c>
      <c r="I13" s="96"/>
      <c r="J13" s="96"/>
      <c r="K13" s="96">
        <v>1</v>
      </c>
      <c r="L13" s="96"/>
      <c r="M13" s="97">
        <f t="shared" si="1"/>
        <v>775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SUM('16'!G14)</f>
        <v>712</v>
      </c>
      <c r="D14" s="96"/>
      <c r="E14" s="96"/>
      <c r="F14" s="97">
        <f>SUM(C14:E14)</f>
        <v>712</v>
      </c>
      <c r="G14" s="98">
        <v>689</v>
      </c>
      <c r="H14" s="96">
        <v>23</v>
      </c>
      <c r="I14" s="96"/>
      <c r="J14" s="96"/>
      <c r="K14" s="96"/>
      <c r="L14" s="96"/>
      <c r="M14" s="97">
        <f t="shared" si="1"/>
        <v>712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SUM('16'!G15)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2774</v>
      </c>
      <c r="G22" s="85"/>
      <c r="H22" s="86">
        <f>SUM(H8:H15)</f>
        <v>75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52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33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SUM('16'!G26)</f>
        <v>338</v>
      </c>
      <c r="D26" s="115"/>
      <c r="E26" s="115"/>
      <c r="F26" s="116">
        <f>SUM(E26+D26+C26)</f>
        <v>338</v>
      </c>
      <c r="G26" s="114">
        <v>327</v>
      </c>
      <c r="H26" s="115">
        <v>10</v>
      </c>
      <c r="I26" s="115"/>
      <c r="J26" s="115"/>
      <c r="K26" s="115">
        <v>1</v>
      </c>
      <c r="L26" s="115"/>
      <c r="M26" s="116">
        <f>SUM(L26+K26+J26+I26+H26+G26)</f>
        <v>338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SUM('16'!G27)</f>
        <v>360</v>
      </c>
      <c r="D27" s="115"/>
      <c r="E27" s="115"/>
      <c r="F27" s="116">
        <f t="shared" ref="F27:F36" si="3">SUM(E27+D27+C27)</f>
        <v>360</v>
      </c>
      <c r="G27" s="114">
        <v>352</v>
      </c>
      <c r="H27" s="115">
        <v>8</v>
      </c>
      <c r="I27" s="115"/>
      <c r="J27" s="115"/>
      <c r="K27" s="115"/>
      <c r="L27" s="115"/>
      <c r="M27" s="116">
        <f t="shared" ref="M27:M36" si="4">SUM(L27+K27+J27+I27+H27+G27)</f>
        <v>360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SUM('16'!G28)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SUM('16'!G29)</f>
        <v>397</v>
      </c>
      <c r="D29" s="115"/>
      <c r="E29" s="115"/>
      <c r="F29" s="116">
        <f t="shared" si="3"/>
        <v>397</v>
      </c>
      <c r="G29" s="114">
        <v>392</v>
      </c>
      <c r="H29" s="115">
        <v>5</v>
      </c>
      <c r="I29" s="115"/>
      <c r="J29" s="115"/>
      <c r="K29" s="115"/>
      <c r="L29" s="115"/>
      <c r="M29" s="116">
        <f t="shared" si="4"/>
        <v>397</v>
      </c>
      <c r="N29" s="173">
        <f>SUM(M29-F29)</f>
        <v>0</v>
      </c>
      <c r="O29" s="174"/>
    </row>
    <row r="30" spans="1:15" ht="24.95" hidden="1" customHeight="1">
      <c r="B30" s="8"/>
      <c r="C30" s="5">
        <f>SUM('16'!G30)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SUM('16'!G31)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SUM('16'!G32)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SUM('16'!G33)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SUM('16'!G34)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SUM('16'!G35)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SUM('16'!G36)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1095</v>
      </c>
      <c r="H37" s="3" t="s">
        <v>45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M5:M6"/>
    <mergeCell ref="N5:O6"/>
    <mergeCell ref="N26:O2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67" orientation="landscape" horizontalDpi="4294967292" verticalDpi="300" r:id="rId1"/>
  <headerFooter alignWithMargins="0"/>
  <colBreaks count="1" manualBreakCount="1">
    <brk id="15" min="1" max="2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P38"/>
  <sheetViews>
    <sheetView view="pageBreakPreview" topLeftCell="B2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8.85546875" style="1" customWidth="1"/>
    <col min="16" max="16384" width="9.140625" style="1"/>
  </cols>
  <sheetData>
    <row r="1" spans="1:16" hidden="1"/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85"/>
      <c r="O3" s="142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SUM('17'!G8)</f>
        <v>666</v>
      </c>
      <c r="D8" s="96">
        <v>48</v>
      </c>
      <c r="E8" s="96"/>
      <c r="F8" s="97">
        <f t="shared" si="0"/>
        <v>714</v>
      </c>
      <c r="G8" s="98">
        <v>695</v>
      </c>
      <c r="H8" s="96">
        <v>19</v>
      </c>
      <c r="I8" s="96"/>
      <c r="J8" s="96"/>
      <c r="K8" s="96"/>
      <c r="L8" s="96"/>
      <c r="M8" s="97">
        <f t="shared" si="1"/>
        <v>714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SUM('17'!G9)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SUM('17'!G10)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SUM('17'!G11)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SUM('17'!G12)</f>
        <v>582</v>
      </c>
      <c r="D12" s="96">
        <v>48</v>
      </c>
      <c r="E12" s="96"/>
      <c r="F12" s="97">
        <f t="shared" si="0"/>
        <v>630</v>
      </c>
      <c r="G12" s="98">
        <v>606</v>
      </c>
      <c r="H12" s="96">
        <v>24</v>
      </c>
      <c r="I12" s="96"/>
      <c r="J12" s="96"/>
      <c r="K12" s="96"/>
      <c r="L12" s="96"/>
      <c r="M12" s="97">
        <f t="shared" si="1"/>
        <v>630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SUM('17'!G13)</f>
        <v>758</v>
      </c>
      <c r="D13" s="96">
        <v>48</v>
      </c>
      <c r="E13" s="96"/>
      <c r="F13" s="97">
        <f t="shared" si="0"/>
        <v>806</v>
      </c>
      <c r="G13" s="98">
        <v>790</v>
      </c>
      <c r="H13" s="96">
        <v>16</v>
      </c>
      <c r="I13" s="96"/>
      <c r="J13" s="96"/>
      <c r="K13" s="96"/>
      <c r="L13" s="96"/>
      <c r="M13" s="97">
        <f t="shared" si="1"/>
        <v>806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SUM('17'!G14)</f>
        <v>689</v>
      </c>
      <c r="D14" s="96">
        <v>48</v>
      </c>
      <c r="E14" s="96"/>
      <c r="F14" s="97">
        <f t="shared" si="0"/>
        <v>737</v>
      </c>
      <c r="G14" s="98">
        <v>719</v>
      </c>
      <c r="H14" s="96">
        <v>18</v>
      </c>
      <c r="I14" s="96"/>
      <c r="J14" s="96"/>
      <c r="K14" s="96"/>
      <c r="L14" s="96"/>
      <c r="M14" s="97">
        <f t="shared" si="1"/>
        <v>737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SUM('17'!G15)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2887</v>
      </c>
      <c r="G22" s="85"/>
      <c r="H22" s="86">
        <f>SUM(H8:H15)</f>
        <v>77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67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68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/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SUM('17'!G26)</f>
        <v>327</v>
      </c>
      <c r="D26" s="115">
        <v>24</v>
      </c>
      <c r="E26" s="115"/>
      <c r="F26" s="116">
        <f>SUM(E26+D26+C26)</f>
        <v>351</v>
      </c>
      <c r="G26" s="114">
        <v>343</v>
      </c>
      <c r="H26" s="115">
        <v>8</v>
      </c>
      <c r="I26" s="115"/>
      <c r="J26" s="115"/>
      <c r="K26" s="115"/>
      <c r="L26" s="115"/>
      <c r="M26" s="116">
        <f>SUM(L26+K26+J26+I26+H26+G26)</f>
        <v>351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SUM('17'!G27)</f>
        <v>352</v>
      </c>
      <c r="D27" s="115">
        <v>24</v>
      </c>
      <c r="E27" s="115"/>
      <c r="F27" s="116">
        <f t="shared" ref="F27:F36" si="3">SUM(E27+D27+C27)</f>
        <v>376</v>
      </c>
      <c r="G27" s="114">
        <v>366</v>
      </c>
      <c r="H27" s="115">
        <v>10</v>
      </c>
      <c r="I27" s="115"/>
      <c r="J27" s="115"/>
      <c r="K27" s="115"/>
      <c r="L27" s="115"/>
      <c r="M27" s="116">
        <f t="shared" ref="M27:M36" si="4">SUM(L27+K27+J27+I27+H27+G27)</f>
        <v>376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SUM('17'!G28)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SUM('17'!G29)</f>
        <v>392</v>
      </c>
      <c r="D29" s="115">
        <v>24</v>
      </c>
      <c r="E29" s="115"/>
      <c r="F29" s="116">
        <f t="shared" si="3"/>
        <v>416</v>
      </c>
      <c r="G29" s="114">
        <v>411</v>
      </c>
      <c r="H29" s="115">
        <v>5</v>
      </c>
      <c r="I29" s="115"/>
      <c r="J29" s="115"/>
      <c r="K29" s="115"/>
      <c r="L29" s="115"/>
      <c r="M29" s="116">
        <f t="shared" si="4"/>
        <v>416</v>
      </c>
      <c r="N29" s="173">
        <f>SUM(M29-F29)</f>
        <v>0</v>
      </c>
      <c r="O29" s="174"/>
    </row>
    <row r="30" spans="1:15" ht="24.95" hidden="1" customHeight="1">
      <c r="B30" s="8"/>
      <c r="C30" s="5">
        <f>SUM('17'!G30)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SUM('17'!G31)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SUM('17'!G32)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SUM('17'!G33)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SUM('17'!G34)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SUM('17'!G35)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SUM('17'!G36)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66">
        <f>SUM(F26:F36)</f>
        <v>1143</v>
      </c>
      <c r="G37" s="65"/>
      <c r="H37" s="3"/>
    </row>
    <row r="38" spans="2:15">
      <c r="F38" s="65"/>
      <c r="G38" s="65"/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M5:M6"/>
    <mergeCell ref="N5:O6"/>
    <mergeCell ref="N26:O2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65" orientation="landscape" horizontalDpi="4294967292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P38"/>
  <sheetViews>
    <sheetView view="pageBreakPreview" topLeftCell="A2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1" spans="1:16" hidden="1"/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5"/>
      <c r="N3" s="194"/>
      <c r="O3" s="194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5"/>
      <c r="N4" s="193"/>
      <c r="O4" s="193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18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18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18"/>
    </row>
    <row r="8" spans="1:16" ht="30" customHeight="1">
      <c r="A8" s="144">
        <v>892</v>
      </c>
      <c r="B8" s="101" t="s">
        <v>69</v>
      </c>
      <c r="C8" s="95">
        <f>SUM('18'!G8)</f>
        <v>695</v>
      </c>
      <c r="D8" s="96">
        <v>72</v>
      </c>
      <c r="E8" s="122"/>
      <c r="F8" s="97">
        <f t="shared" si="0"/>
        <v>767</v>
      </c>
      <c r="G8" s="98">
        <v>750</v>
      </c>
      <c r="H8" s="122">
        <v>17</v>
      </c>
      <c r="I8" s="96"/>
      <c r="J8" s="96"/>
      <c r="K8" s="96"/>
      <c r="L8" s="96"/>
      <c r="M8" s="97">
        <f t="shared" si="1"/>
        <v>767</v>
      </c>
      <c r="N8" s="99"/>
      <c r="O8" s="100">
        <f t="shared" si="2"/>
        <v>0</v>
      </c>
      <c r="P8" s="3"/>
    </row>
    <row r="9" spans="1:16" ht="30" hidden="1" customHeight="1">
      <c r="A9" s="144"/>
      <c r="B9" s="88"/>
      <c r="C9" s="102">
        <f>SUM('18'!G9)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  <c r="P9" s="3"/>
    </row>
    <row r="10" spans="1:16" ht="30" hidden="1" customHeight="1">
      <c r="A10" s="144"/>
      <c r="B10" s="103"/>
      <c r="C10" s="102">
        <f>SUM('18'!G10)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  <c r="P10" s="3"/>
    </row>
    <row r="11" spans="1:16" ht="30" hidden="1" customHeight="1">
      <c r="A11" s="144"/>
      <c r="B11" s="104"/>
      <c r="C11" s="95">
        <f>SUM('18'!G11)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  <c r="P11" s="3"/>
    </row>
    <row r="12" spans="1:16" ht="30" customHeight="1">
      <c r="A12" s="144">
        <v>892</v>
      </c>
      <c r="B12" s="166" t="s">
        <v>70</v>
      </c>
      <c r="C12" s="95">
        <f>SUM('18'!G12)</f>
        <v>606</v>
      </c>
      <c r="D12" s="96">
        <v>48</v>
      </c>
      <c r="E12" s="96"/>
      <c r="F12" s="97">
        <f t="shared" si="0"/>
        <v>654</v>
      </c>
      <c r="G12" s="98">
        <v>619</v>
      </c>
      <c r="H12" s="96">
        <v>35</v>
      </c>
      <c r="I12" s="96"/>
      <c r="J12" s="96"/>
      <c r="K12" s="96"/>
      <c r="L12" s="96"/>
      <c r="M12" s="97">
        <f t="shared" si="1"/>
        <v>654</v>
      </c>
      <c r="N12" s="99"/>
      <c r="O12" s="100">
        <f t="shared" si="2"/>
        <v>0</v>
      </c>
      <c r="P12" s="3"/>
    </row>
    <row r="13" spans="1:16" ht="30" customHeight="1">
      <c r="A13" s="144">
        <v>892</v>
      </c>
      <c r="B13" s="166" t="s">
        <v>71</v>
      </c>
      <c r="C13" s="95">
        <f>SUM('18'!G13)</f>
        <v>790</v>
      </c>
      <c r="D13" s="96">
        <v>48</v>
      </c>
      <c r="E13" s="96"/>
      <c r="F13" s="97">
        <f t="shared" si="0"/>
        <v>838</v>
      </c>
      <c r="G13" s="98">
        <v>820</v>
      </c>
      <c r="H13" s="96">
        <v>18</v>
      </c>
      <c r="I13" s="96"/>
      <c r="J13" s="96"/>
      <c r="K13" s="96"/>
      <c r="L13" s="96"/>
      <c r="M13" s="97">
        <f t="shared" si="1"/>
        <v>838</v>
      </c>
      <c r="N13" s="99"/>
      <c r="O13" s="100">
        <f t="shared" si="2"/>
        <v>0</v>
      </c>
      <c r="P13" s="3"/>
    </row>
    <row r="14" spans="1:16" ht="30" customHeight="1">
      <c r="A14" s="145">
        <v>892</v>
      </c>
      <c r="B14" s="105" t="s">
        <v>72</v>
      </c>
      <c r="C14" s="95">
        <f>SUM('18'!G14)</f>
        <v>719</v>
      </c>
      <c r="D14" s="96">
        <v>48</v>
      </c>
      <c r="E14" s="96"/>
      <c r="F14" s="97">
        <f t="shared" si="0"/>
        <v>767</v>
      </c>
      <c r="G14" s="98">
        <v>752</v>
      </c>
      <c r="H14" s="96">
        <v>15</v>
      </c>
      <c r="I14" s="96"/>
      <c r="J14" s="96"/>
      <c r="K14" s="146"/>
      <c r="L14" s="96"/>
      <c r="M14" s="97">
        <f t="shared" si="1"/>
        <v>767</v>
      </c>
      <c r="N14" s="99"/>
      <c r="O14" s="100">
        <f t="shared" si="2"/>
        <v>0</v>
      </c>
      <c r="P14" s="3"/>
    </row>
    <row r="15" spans="1:16" ht="30" hidden="1" customHeight="1">
      <c r="A15" s="85"/>
      <c r="B15" s="105"/>
      <c r="C15" s="95">
        <f>SUM('18'!G15)</f>
        <v>0</v>
      </c>
      <c r="D15" s="96"/>
      <c r="E15" s="96"/>
      <c r="F15" s="97">
        <f t="shared" si="0"/>
        <v>0</v>
      </c>
      <c r="G15" s="98">
        <f t="shared" ref="G15:G21" si="3">SUM(F15-A15)</f>
        <v>0</v>
      </c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  <c r="P15" s="3"/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>
        <f t="shared" si="3"/>
        <v>0</v>
      </c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  <c r="P16" s="3"/>
    </row>
    <row r="17" spans="1:16" ht="30" hidden="1" customHeight="1">
      <c r="A17" s="85"/>
      <c r="B17" s="105"/>
      <c r="C17" s="95"/>
      <c r="D17" s="96"/>
      <c r="E17" s="96"/>
      <c r="F17" s="109">
        <f t="shared" si="0"/>
        <v>0</v>
      </c>
      <c r="G17" s="98">
        <f t="shared" si="3"/>
        <v>0</v>
      </c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  <c r="P17" s="3"/>
    </row>
    <row r="18" spans="1:16" ht="30" hidden="1" customHeight="1">
      <c r="A18" s="85"/>
      <c r="B18" s="101"/>
      <c r="C18" s="95"/>
      <c r="D18" s="96"/>
      <c r="E18" s="96"/>
      <c r="F18" s="124">
        <f t="shared" si="0"/>
        <v>0</v>
      </c>
      <c r="G18" s="98">
        <f t="shared" si="3"/>
        <v>0</v>
      </c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  <c r="P18" s="3"/>
    </row>
    <row r="19" spans="1:16" ht="30" hidden="1" customHeight="1">
      <c r="A19" s="85"/>
      <c r="B19" s="101"/>
      <c r="C19" s="95"/>
      <c r="D19" s="96"/>
      <c r="E19" s="96"/>
      <c r="F19" s="108">
        <f t="shared" si="0"/>
        <v>0</v>
      </c>
      <c r="G19" s="98">
        <f t="shared" si="3"/>
        <v>0</v>
      </c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  <c r="P19" s="3"/>
    </row>
    <row r="20" spans="1:16" ht="30" hidden="1" customHeight="1">
      <c r="A20" s="85"/>
      <c r="B20" s="88"/>
      <c r="C20" s="95"/>
      <c r="D20" s="96"/>
      <c r="E20" s="96"/>
      <c r="F20" s="108">
        <f t="shared" si="0"/>
        <v>0</v>
      </c>
      <c r="G20" s="98">
        <f t="shared" si="3"/>
        <v>0</v>
      </c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  <c r="P20" s="3"/>
    </row>
    <row r="21" spans="1:16" ht="30" hidden="1" customHeight="1">
      <c r="A21" s="85"/>
      <c r="B21" s="104"/>
      <c r="C21" s="95"/>
      <c r="D21" s="100"/>
      <c r="E21" s="96"/>
      <c r="F21" s="109">
        <f t="shared" si="0"/>
        <v>0</v>
      </c>
      <c r="G21" s="98">
        <f t="shared" si="3"/>
        <v>0</v>
      </c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  <c r="P21" s="3"/>
    </row>
    <row r="22" spans="1:16" ht="24.95" customHeight="1">
      <c r="A22" s="85"/>
      <c r="B22" s="86"/>
      <c r="C22" s="85"/>
      <c r="D22" s="85"/>
      <c r="E22" s="85"/>
      <c r="F22" s="86">
        <f>SUM(F7:F21)</f>
        <v>3026</v>
      </c>
      <c r="G22" s="122"/>
      <c r="H22" s="86">
        <f>SUM(H8:H15)</f>
        <v>85</v>
      </c>
      <c r="I22" s="85"/>
      <c r="J22" s="85"/>
      <c r="K22" s="85"/>
      <c r="L22" s="85"/>
      <c r="M22" s="85"/>
      <c r="N22" s="85"/>
      <c r="O22" s="85"/>
    </row>
    <row r="23" spans="1:16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194" t="s">
        <v>53</v>
      </c>
      <c r="O23" s="194"/>
    </row>
    <row r="24" spans="1:16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6" ht="24.95" customHeight="1">
      <c r="A25" s="85"/>
      <c r="B25" s="175"/>
      <c r="C25" s="94" t="s">
        <v>14</v>
      </c>
      <c r="D25" s="176"/>
      <c r="E25" s="176"/>
      <c r="F25" s="168"/>
      <c r="G25" s="98"/>
      <c r="H25" s="176"/>
      <c r="I25" s="176"/>
      <c r="J25" s="176"/>
      <c r="K25" s="179"/>
      <c r="L25" s="176"/>
      <c r="M25" s="168"/>
      <c r="N25" s="171"/>
      <c r="O25" s="172"/>
    </row>
    <row r="26" spans="1:16" ht="39.950000000000003" customHeight="1">
      <c r="A26" s="144">
        <v>458</v>
      </c>
      <c r="B26" s="113" t="s">
        <v>73</v>
      </c>
      <c r="C26" s="114">
        <f>SUM('18'!G26)</f>
        <v>343</v>
      </c>
      <c r="D26" s="115">
        <v>24</v>
      </c>
      <c r="E26" s="115"/>
      <c r="F26" s="116">
        <f>SUM(E26+D26+C26)</f>
        <v>367</v>
      </c>
      <c r="G26" s="98">
        <v>359</v>
      </c>
      <c r="H26" s="115">
        <v>8</v>
      </c>
      <c r="I26" s="115"/>
      <c r="J26" s="115"/>
      <c r="K26" s="115"/>
      <c r="L26" s="115"/>
      <c r="M26" s="116">
        <f>SUM(L26+K26+J26+I26+H26+G26)</f>
        <v>367</v>
      </c>
      <c r="N26" s="173">
        <f>SUM(M26-F26)</f>
        <v>0</v>
      </c>
      <c r="O26" s="174"/>
    </row>
    <row r="27" spans="1:16" ht="39.950000000000003" customHeight="1">
      <c r="A27" s="144">
        <v>458</v>
      </c>
      <c r="B27" s="113" t="s">
        <v>74</v>
      </c>
      <c r="C27" s="114">
        <f>SUM('18'!G27)</f>
        <v>366</v>
      </c>
      <c r="D27" s="115">
        <v>24</v>
      </c>
      <c r="E27" s="115"/>
      <c r="F27" s="116">
        <f t="shared" ref="F27:F36" si="4">SUM(E27+D27+C27)</f>
        <v>390</v>
      </c>
      <c r="G27" s="98">
        <v>384</v>
      </c>
      <c r="H27" s="115">
        <v>6</v>
      </c>
      <c r="I27" s="115"/>
      <c r="J27" s="115"/>
      <c r="K27" s="115"/>
      <c r="L27" s="115"/>
      <c r="M27" s="116">
        <f t="shared" ref="M27:M36" si="5">SUM(L27+K27+J27+I27+H27+G27)</f>
        <v>390</v>
      </c>
      <c r="N27" s="173">
        <f t="shared" ref="N27:N36" si="6">SUM(M27-F27)</f>
        <v>0</v>
      </c>
      <c r="O27" s="174"/>
    </row>
    <row r="28" spans="1:16" ht="39.950000000000003" hidden="1" customHeight="1">
      <c r="A28" s="144"/>
      <c r="B28" s="113"/>
      <c r="C28" s="114">
        <f>SUM('18'!G28)</f>
        <v>0</v>
      </c>
      <c r="D28" s="115"/>
      <c r="E28" s="115"/>
      <c r="F28" s="116">
        <f t="shared" si="4"/>
        <v>0</v>
      </c>
      <c r="G28" s="98"/>
      <c r="H28" s="115"/>
      <c r="I28" s="115"/>
      <c r="J28" s="115"/>
      <c r="K28" s="115"/>
      <c r="L28" s="115"/>
      <c r="M28" s="116">
        <f t="shared" si="5"/>
        <v>0</v>
      </c>
      <c r="N28" s="173">
        <f t="shared" si="6"/>
        <v>0</v>
      </c>
      <c r="O28" s="174"/>
    </row>
    <row r="29" spans="1:16" ht="39.950000000000003" customHeight="1">
      <c r="A29" s="144">
        <v>458</v>
      </c>
      <c r="B29" s="113" t="s">
        <v>74</v>
      </c>
      <c r="C29" s="114">
        <f>SUM('18'!G29)</f>
        <v>411</v>
      </c>
      <c r="D29" s="115">
        <v>24</v>
      </c>
      <c r="E29" s="115"/>
      <c r="F29" s="116">
        <f t="shared" si="4"/>
        <v>435</v>
      </c>
      <c r="G29" s="98">
        <v>432</v>
      </c>
      <c r="H29" s="115">
        <v>3</v>
      </c>
      <c r="I29" s="115"/>
      <c r="J29" s="115"/>
      <c r="K29" s="115"/>
      <c r="L29" s="115"/>
      <c r="M29" s="116">
        <f t="shared" si="5"/>
        <v>435</v>
      </c>
      <c r="N29" s="173">
        <f>SUM(M29-F29)</f>
        <v>0</v>
      </c>
      <c r="O29" s="174"/>
    </row>
    <row r="30" spans="1:16" ht="24.95" hidden="1" customHeight="1">
      <c r="B30" s="8"/>
      <c r="C30" s="5">
        <f>SUM('18'!G30)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5"/>
        <v>0</v>
      </c>
      <c r="N30" s="180">
        <f t="shared" si="6"/>
        <v>0</v>
      </c>
      <c r="O30" s="181"/>
    </row>
    <row r="31" spans="1:16" ht="24.95" hidden="1" customHeight="1">
      <c r="B31" s="8"/>
      <c r="C31" s="5">
        <f>SUM('18'!G31)</f>
        <v>0</v>
      </c>
      <c r="D31" s="6"/>
      <c r="E31" s="6"/>
      <c r="F31" s="10">
        <f t="shared" si="4"/>
        <v>0</v>
      </c>
      <c r="G31" s="5"/>
      <c r="H31" s="6"/>
      <c r="I31" s="6"/>
      <c r="J31" s="6"/>
      <c r="K31" s="6"/>
      <c r="L31" s="6"/>
      <c r="M31" s="10">
        <f t="shared" si="5"/>
        <v>0</v>
      </c>
      <c r="N31" s="180">
        <f t="shared" si="6"/>
        <v>0</v>
      </c>
      <c r="O31" s="181"/>
    </row>
    <row r="32" spans="1:16" ht="24.95" hidden="1" customHeight="1">
      <c r="B32" s="9"/>
      <c r="C32" s="5">
        <f>SUM('18'!G32)</f>
        <v>0</v>
      </c>
      <c r="D32" s="6"/>
      <c r="E32" s="6"/>
      <c r="F32" s="10">
        <f t="shared" si="4"/>
        <v>0</v>
      </c>
      <c r="G32" s="5"/>
      <c r="H32" s="6"/>
      <c r="I32" s="6"/>
      <c r="J32" s="6"/>
      <c r="K32" s="6"/>
      <c r="L32" s="6"/>
      <c r="M32" s="10">
        <f t="shared" si="5"/>
        <v>0</v>
      </c>
      <c r="N32" s="180">
        <f t="shared" si="6"/>
        <v>0</v>
      </c>
      <c r="O32" s="181"/>
    </row>
    <row r="33" spans="2:16" ht="24.95" hidden="1" customHeight="1">
      <c r="B33" s="9" t="s">
        <v>28</v>
      </c>
      <c r="C33" s="5">
        <f>SUM('18'!G33)</f>
        <v>0</v>
      </c>
      <c r="D33" s="6"/>
      <c r="E33" s="6"/>
      <c r="F33" s="10">
        <f t="shared" si="4"/>
        <v>0</v>
      </c>
      <c r="G33" s="5"/>
      <c r="H33" s="6"/>
      <c r="I33" s="6"/>
      <c r="J33" s="6"/>
      <c r="K33" s="6"/>
      <c r="L33" s="6"/>
      <c r="M33" s="10">
        <f t="shared" si="5"/>
        <v>0</v>
      </c>
      <c r="N33" s="180">
        <f>SUM(M33-F33)</f>
        <v>0</v>
      </c>
      <c r="O33" s="181"/>
    </row>
    <row r="34" spans="2:16" ht="24.95" hidden="1" customHeight="1">
      <c r="B34" s="9" t="s">
        <v>29</v>
      </c>
      <c r="C34" s="5">
        <f>SUM('18'!G34)</f>
        <v>0</v>
      </c>
      <c r="D34" s="6"/>
      <c r="E34" s="6"/>
      <c r="F34" s="10">
        <f t="shared" si="4"/>
        <v>0</v>
      </c>
      <c r="G34" s="5"/>
      <c r="H34" s="6"/>
      <c r="I34" s="6"/>
      <c r="J34" s="6"/>
      <c r="K34" s="6"/>
      <c r="L34" s="6"/>
      <c r="M34" s="10">
        <f t="shared" si="5"/>
        <v>0</v>
      </c>
      <c r="N34" s="180">
        <f>SUM(M34-F34)</f>
        <v>0</v>
      </c>
      <c r="O34" s="181"/>
      <c r="P34" s="1" t="s">
        <v>32</v>
      </c>
    </row>
    <row r="35" spans="2:16" ht="24.95" hidden="1" customHeight="1">
      <c r="B35" s="9" t="s">
        <v>30</v>
      </c>
      <c r="C35" s="5">
        <f>SUM('18'!G35)</f>
        <v>0</v>
      </c>
      <c r="D35" s="6"/>
      <c r="E35" s="6"/>
      <c r="F35" s="10">
        <f t="shared" si="4"/>
        <v>0</v>
      </c>
      <c r="G35" s="5"/>
      <c r="H35" s="6"/>
      <c r="I35" s="6"/>
      <c r="J35" s="6"/>
      <c r="K35" s="6"/>
      <c r="L35" s="6"/>
      <c r="M35" s="10">
        <f t="shared" si="5"/>
        <v>0</v>
      </c>
      <c r="N35" s="180">
        <f>SUM(M35-F35)</f>
        <v>0</v>
      </c>
      <c r="O35" s="181"/>
      <c r="P35" s="1" t="s">
        <v>32</v>
      </c>
    </row>
    <row r="36" spans="2:16" ht="24.95" hidden="1" customHeight="1">
      <c r="B36" s="9" t="s">
        <v>31</v>
      </c>
      <c r="C36" s="5">
        <f>SUM('18'!G36)</f>
        <v>0</v>
      </c>
      <c r="D36" s="6"/>
      <c r="E36" s="7"/>
      <c r="F36" s="10">
        <f t="shared" si="4"/>
        <v>0</v>
      </c>
      <c r="G36" s="5"/>
      <c r="H36" s="6"/>
      <c r="I36" s="7"/>
      <c r="J36" s="6"/>
      <c r="K36" s="7"/>
      <c r="L36" s="7"/>
      <c r="M36" s="10">
        <f t="shared" si="5"/>
        <v>0</v>
      </c>
      <c r="N36" s="180">
        <f t="shared" si="6"/>
        <v>0</v>
      </c>
      <c r="O36" s="181"/>
      <c r="P36" s="1" t="s">
        <v>33</v>
      </c>
    </row>
    <row r="37" spans="2:16">
      <c r="F37" s="3">
        <f>SUM(F26:F36)</f>
        <v>1192</v>
      </c>
      <c r="H37" s="3">
        <f>SUM(H26:H36)</f>
        <v>17</v>
      </c>
    </row>
    <row r="38" spans="2:16">
      <c r="H38" s="3"/>
    </row>
  </sheetData>
  <mergeCells count="37">
    <mergeCell ref="N24:O25"/>
    <mergeCell ref="N29:O29"/>
    <mergeCell ref="N3:O3"/>
    <mergeCell ref="N23:O23"/>
    <mergeCell ref="J24:J25"/>
    <mergeCell ref="K24:K25"/>
    <mergeCell ref="N32:O32"/>
    <mergeCell ref="N5:O6"/>
    <mergeCell ref="D3:L3"/>
    <mergeCell ref="D5:D6"/>
    <mergeCell ref="E5:E6"/>
    <mergeCell ref="F5:F6"/>
    <mergeCell ref="H5:H6"/>
    <mergeCell ref="I5:I6"/>
    <mergeCell ref="J5:J6"/>
    <mergeCell ref="K5:K6"/>
    <mergeCell ref="N4:O4"/>
    <mergeCell ref="N26:O26"/>
    <mergeCell ref="N36:O36"/>
    <mergeCell ref="N27:O27"/>
    <mergeCell ref="N28:O28"/>
    <mergeCell ref="N30:O30"/>
    <mergeCell ref="N31:O31"/>
    <mergeCell ref="N33:O33"/>
    <mergeCell ref="N34:O34"/>
    <mergeCell ref="N35:O35"/>
    <mergeCell ref="B5:B6"/>
    <mergeCell ref="L24:L25"/>
    <mergeCell ref="H24:H25"/>
    <mergeCell ref="L5:L6"/>
    <mergeCell ref="M5:M6"/>
    <mergeCell ref="B24:B25"/>
    <mergeCell ref="D24:D25"/>
    <mergeCell ref="E24:E25"/>
    <mergeCell ref="F24:F25"/>
    <mergeCell ref="I24:I25"/>
    <mergeCell ref="M24:M25"/>
  </mergeCells>
  <phoneticPr fontId="0" type="noConversion"/>
  <pageMargins left="0.75" right="0.75" top="1" bottom="1" header="0.5" footer="0.5"/>
  <pageSetup paperSize="9" scale="70" orientation="landscape" horizontalDpi="4294967292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2:P38"/>
  <sheetViews>
    <sheetView view="pageBreakPreview" topLeftCell="A3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3" width="15.7109375" style="1" customWidth="1"/>
    <col min="4" max="4" width="14.140625" style="1" customWidth="1"/>
    <col min="5" max="5" width="10.7109375" style="1" customWidth="1"/>
    <col min="6" max="6" width="18.5703125" style="1" customWidth="1"/>
    <col min="7" max="7" width="15.7109375" style="1" customWidth="1"/>
    <col min="8" max="8" width="14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195"/>
      <c r="O3" s="195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SUM('19'!G8)</f>
        <v>750</v>
      </c>
      <c r="D8" s="122">
        <f>3*24</f>
        <v>72</v>
      </c>
      <c r="E8" s="96"/>
      <c r="F8" s="97">
        <f t="shared" si="0"/>
        <v>822</v>
      </c>
      <c r="G8" s="98">
        <v>812</v>
      </c>
      <c r="H8" s="96">
        <v>10</v>
      </c>
      <c r="I8" s="96"/>
      <c r="J8" s="96"/>
      <c r="K8" s="96"/>
      <c r="L8" s="96"/>
      <c r="M8" s="97">
        <f t="shared" si="1"/>
        <v>822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SUM('19'!G9)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SUM('19'!G10)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SUM('19'!G11)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SUM('19'!G12)</f>
        <v>619</v>
      </c>
      <c r="D12" s="96">
        <v>72</v>
      </c>
      <c r="E12" s="96"/>
      <c r="F12" s="97">
        <f t="shared" si="0"/>
        <v>691</v>
      </c>
      <c r="G12" s="98">
        <v>655</v>
      </c>
      <c r="H12" s="96">
        <v>36</v>
      </c>
      <c r="I12" s="96"/>
      <c r="J12" s="96"/>
      <c r="K12" s="96"/>
      <c r="L12" s="96"/>
      <c r="M12" s="97">
        <f t="shared" si="1"/>
        <v>691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SUM('19'!G13)</f>
        <v>820</v>
      </c>
      <c r="D13" s="96">
        <v>72</v>
      </c>
      <c r="E13" s="96"/>
      <c r="F13" s="97">
        <f t="shared" si="0"/>
        <v>892</v>
      </c>
      <c r="G13" s="98">
        <v>872</v>
      </c>
      <c r="H13" s="96">
        <v>20</v>
      </c>
      <c r="I13" s="96"/>
      <c r="J13" s="96"/>
      <c r="K13" s="96"/>
      <c r="L13" s="96"/>
      <c r="M13" s="97">
        <f t="shared" si="1"/>
        <v>892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SUM('19'!G14)</f>
        <v>752</v>
      </c>
      <c r="D14" s="96">
        <v>72</v>
      </c>
      <c r="E14" s="96"/>
      <c r="F14" s="97">
        <f t="shared" si="0"/>
        <v>824</v>
      </c>
      <c r="G14" s="98">
        <v>801</v>
      </c>
      <c r="H14" s="96">
        <v>23</v>
      </c>
      <c r="I14" s="96"/>
      <c r="J14" s="96"/>
      <c r="K14" s="96"/>
      <c r="L14" s="96"/>
      <c r="M14" s="97">
        <f t="shared" si="1"/>
        <v>824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SUM('19'!G15)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3229</v>
      </c>
      <c r="G22" s="85">
        <v>878</v>
      </c>
      <c r="H22" s="86" t="s">
        <v>49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195" t="s">
        <v>63</v>
      </c>
      <c r="O23" s="195"/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/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SUM('19'!G26)</f>
        <v>359</v>
      </c>
      <c r="D26" s="115">
        <v>48</v>
      </c>
      <c r="E26" s="115"/>
      <c r="F26" s="116">
        <f>SUM(E26+D26+C26)</f>
        <v>407</v>
      </c>
      <c r="G26" s="114">
        <v>394</v>
      </c>
      <c r="H26" s="115">
        <v>13</v>
      </c>
      <c r="I26" s="115"/>
      <c r="J26" s="115"/>
      <c r="K26" s="115"/>
      <c r="L26" s="115"/>
      <c r="M26" s="116">
        <f>SUM(L26+K26+J26+I26+H26+G26)</f>
        <v>407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SUM('19'!G27)</f>
        <v>384</v>
      </c>
      <c r="D27" s="115">
        <v>47</v>
      </c>
      <c r="E27" s="115"/>
      <c r="F27" s="116">
        <f t="shared" ref="F27:F36" si="3">SUM(E27+D27+C27)</f>
        <v>431</v>
      </c>
      <c r="G27" s="114">
        <v>418</v>
      </c>
      <c r="H27" s="115">
        <v>13</v>
      </c>
      <c r="I27" s="115"/>
      <c r="J27" s="115"/>
      <c r="K27" s="115"/>
      <c r="L27" s="115"/>
      <c r="M27" s="116">
        <f t="shared" ref="M27:M36" si="4">SUM(L27+K27+J27+I27+H27+G27)</f>
        <v>431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SUM('19'!G28)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SUM('19'!G29)</f>
        <v>432</v>
      </c>
      <c r="D29" s="115">
        <v>24</v>
      </c>
      <c r="E29" s="115"/>
      <c r="F29" s="116">
        <f t="shared" si="3"/>
        <v>456</v>
      </c>
      <c r="G29" s="114">
        <v>446</v>
      </c>
      <c r="H29" s="115">
        <v>10</v>
      </c>
      <c r="I29" s="115"/>
      <c r="J29" s="115"/>
      <c r="K29" s="115"/>
      <c r="L29" s="115"/>
      <c r="M29" s="116">
        <f t="shared" si="4"/>
        <v>456</v>
      </c>
      <c r="N29" s="173">
        <f>SUM(M29-F29)</f>
        <v>0</v>
      </c>
      <c r="O29" s="174"/>
    </row>
    <row r="30" spans="1:15" ht="24.95" hidden="1" customHeight="1">
      <c r="B30" s="8"/>
      <c r="C30" s="5">
        <f>SUM('19'!G30)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>SUM(L30+K30+J30+I30+H30+G30)</f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SUM('19'!G31)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SUM('19'!G32)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SUM('19'!G33)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SUM('19'!G34)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SUM('19'!G35)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SUM('19'!G36)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1294</v>
      </c>
      <c r="H37" s="3" t="s">
        <v>47</v>
      </c>
      <c r="L37" s="3"/>
    </row>
    <row r="38" spans="2:15">
      <c r="H38" s="3"/>
    </row>
  </sheetData>
  <mergeCells count="37">
    <mergeCell ref="N3:O3"/>
    <mergeCell ref="N29:O29"/>
    <mergeCell ref="D3:L3"/>
    <mergeCell ref="H5:H6"/>
    <mergeCell ref="I5:I6"/>
    <mergeCell ref="J5:J6"/>
    <mergeCell ref="K5:K6"/>
    <mergeCell ref="L5:L6"/>
    <mergeCell ref="M5:M6"/>
    <mergeCell ref="N5:O6"/>
    <mergeCell ref="K24:K25"/>
    <mergeCell ref="N4:O4"/>
    <mergeCell ref="B5:B6"/>
    <mergeCell ref="D5:D6"/>
    <mergeCell ref="E5:E6"/>
    <mergeCell ref="F5:F6"/>
    <mergeCell ref="N26:O26"/>
    <mergeCell ref="M24:M25"/>
    <mergeCell ref="N24:O25"/>
    <mergeCell ref="N23:O23"/>
    <mergeCell ref="H24:H25"/>
    <mergeCell ref="I24:I25"/>
    <mergeCell ref="L24:L25"/>
    <mergeCell ref="B24:B25"/>
    <mergeCell ref="D24:D25"/>
    <mergeCell ref="E24:E25"/>
    <mergeCell ref="F24:F25"/>
    <mergeCell ref="J24:J25"/>
    <mergeCell ref="N36:O36"/>
    <mergeCell ref="N27:O27"/>
    <mergeCell ref="N28:O28"/>
    <mergeCell ref="N30:O30"/>
    <mergeCell ref="N31:O31"/>
    <mergeCell ref="N33:O33"/>
    <mergeCell ref="N34:O34"/>
    <mergeCell ref="N35:O35"/>
    <mergeCell ref="N32:O32"/>
  </mergeCells>
  <phoneticPr fontId="0" type="noConversion"/>
  <pageMargins left="0.75" right="0.75" top="1" bottom="1" header="0.5" footer="0.5"/>
  <pageSetup paperSize="9" scale="58" orientation="landscape" horizontalDpi="4294967292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2:P38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123"/>
      <c r="N3" s="195"/>
      <c r="O3" s="195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123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SUM('20'!G8)</f>
        <v>812</v>
      </c>
      <c r="D8" s="96"/>
      <c r="E8" s="96"/>
      <c r="F8" s="97">
        <f t="shared" si="0"/>
        <v>812</v>
      </c>
      <c r="G8" s="98">
        <v>801</v>
      </c>
      <c r="H8" s="96">
        <v>11</v>
      </c>
      <c r="I8" s="96"/>
      <c r="J8" s="96"/>
      <c r="K8" s="96"/>
      <c r="L8" s="96"/>
      <c r="M8" s="97">
        <f t="shared" si="1"/>
        <v>812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SUM('20'!G9)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SUM('20'!G10)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SUM('20'!G11)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SUM('20'!G12)</f>
        <v>655</v>
      </c>
      <c r="D12" s="96">
        <v>24</v>
      </c>
      <c r="E12" s="96"/>
      <c r="F12" s="97">
        <f t="shared" si="0"/>
        <v>679</v>
      </c>
      <c r="G12" s="98">
        <v>647</v>
      </c>
      <c r="H12" s="96">
        <v>32</v>
      </c>
      <c r="I12" s="96"/>
      <c r="J12" s="96"/>
      <c r="K12" s="96"/>
      <c r="L12" s="96"/>
      <c r="M12" s="97">
        <f t="shared" si="1"/>
        <v>679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SUM('20'!G13)</f>
        <v>872</v>
      </c>
      <c r="D13" s="96"/>
      <c r="E13" s="96"/>
      <c r="F13" s="97">
        <f t="shared" si="0"/>
        <v>872</v>
      </c>
      <c r="G13" s="98">
        <v>855</v>
      </c>
      <c r="H13" s="96">
        <v>17</v>
      </c>
      <c r="I13" s="96"/>
      <c r="J13" s="96"/>
      <c r="K13" s="96"/>
      <c r="L13" s="96"/>
      <c r="M13" s="97">
        <f t="shared" si="1"/>
        <v>872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SUM('20'!G14)</f>
        <v>801</v>
      </c>
      <c r="D14" s="96"/>
      <c r="E14" s="96"/>
      <c r="F14" s="97">
        <f t="shared" si="0"/>
        <v>801</v>
      </c>
      <c r="G14" s="98">
        <v>777</v>
      </c>
      <c r="H14" s="96">
        <v>24</v>
      </c>
      <c r="I14" s="96"/>
      <c r="J14" s="96"/>
      <c r="K14" s="96"/>
      <c r="L14" s="96"/>
      <c r="M14" s="97">
        <f t="shared" si="1"/>
        <v>801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SUM('20'!G15)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3164</v>
      </c>
      <c r="G22" s="85"/>
      <c r="H22" s="86">
        <f>SUM(H8:H15)</f>
        <v>84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194" t="s">
        <v>57</v>
      </c>
      <c r="O23" s="194"/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SUM('20'!G26)</f>
        <v>394</v>
      </c>
      <c r="D26" s="115"/>
      <c r="E26" s="115"/>
      <c r="F26" s="116">
        <f>SUM(E26+D26+C26)</f>
        <v>394</v>
      </c>
      <c r="G26" s="114">
        <v>390</v>
      </c>
      <c r="H26" s="115">
        <v>4</v>
      </c>
      <c r="I26" s="115"/>
      <c r="J26" s="115"/>
      <c r="K26" s="115"/>
      <c r="L26" s="115"/>
      <c r="M26" s="116">
        <f>SUM(L26+K26+J26+I26+H26+G26)</f>
        <v>394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SUM('20'!G27)</f>
        <v>418</v>
      </c>
      <c r="D27" s="115"/>
      <c r="E27" s="115"/>
      <c r="F27" s="116">
        <f t="shared" ref="F27:F36" si="3">SUM(E27+D27+C27)</f>
        <v>418</v>
      </c>
      <c r="G27" s="114">
        <v>410</v>
      </c>
      <c r="H27" s="115">
        <v>8</v>
      </c>
      <c r="I27" s="115"/>
      <c r="J27" s="115"/>
      <c r="K27" s="115"/>
      <c r="L27" s="115"/>
      <c r="M27" s="116">
        <f t="shared" ref="M27:M36" si="4">SUM(L27+K27+J27+I27+H27+G27)</f>
        <v>418</v>
      </c>
      <c r="N27" s="173">
        <f t="shared" ref="N27:N33" si="5">SUM(M27-F27)</f>
        <v>0</v>
      </c>
      <c r="O27" s="174"/>
    </row>
    <row r="28" spans="1:15" ht="39.950000000000003" hidden="1" customHeight="1">
      <c r="A28" s="144"/>
      <c r="B28" s="113"/>
      <c r="C28" s="114">
        <f>SUM('20'!G28)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SUM('20'!G29)</f>
        <v>446</v>
      </c>
      <c r="D29" s="115"/>
      <c r="E29" s="115"/>
      <c r="F29" s="116">
        <f t="shared" si="3"/>
        <v>446</v>
      </c>
      <c r="G29" s="114">
        <v>437</v>
      </c>
      <c r="H29" s="115">
        <v>9</v>
      </c>
      <c r="I29" s="115"/>
      <c r="J29" s="115"/>
      <c r="K29" s="115"/>
      <c r="L29" s="115"/>
      <c r="M29" s="116">
        <f t="shared" si="4"/>
        <v>446</v>
      </c>
      <c r="N29" s="173">
        <f>SUM(M29-F29)</f>
        <v>0</v>
      </c>
      <c r="O29" s="174"/>
    </row>
    <row r="30" spans="1:15" ht="24.95" hidden="1" customHeight="1">
      <c r="B30" s="8"/>
      <c r="C30" s="5">
        <f>SUM('20'!G30)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SUM('20'!G31)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SUM('20'!G32)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SUM('20'!G33)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 t="shared" si="5"/>
        <v>0</v>
      </c>
      <c r="O33" s="181"/>
    </row>
    <row r="34" spans="2:15" ht="24.95" hidden="1" customHeight="1">
      <c r="B34" s="9" t="s">
        <v>29</v>
      </c>
      <c r="C34" s="5">
        <f>SUM('20'!G34)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SUM('20'!G35)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SUM('20'!G36)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>SUM(M36-F36)</f>
        <v>0</v>
      </c>
      <c r="O36" s="181"/>
    </row>
    <row r="37" spans="2:15">
      <c r="F37" s="3">
        <f>SUM(F26:F36)</f>
        <v>1258</v>
      </c>
      <c r="H37" s="3">
        <f>SUM(H26:H36)</f>
        <v>21</v>
      </c>
    </row>
    <row r="38" spans="2:15">
      <c r="H38" s="3"/>
    </row>
  </sheetData>
  <mergeCells count="37">
    <mergeCell ref="N24:O25"/>
    <mergeCell ref="N29:O29"/>
    <mergeCell ref="N3:O3"/>
    <mergeCell ref="N23:O23"/>
    <mergeCell ref="J24:J25"/>
    <mergeCell ref="K24:K25"/>
    <mergeCell ref="N32:O32"/>
    <mergeCell ref="N5:O6"/>
    <mergeCell ref="D3:L3"/>
    <mergeCell ref="D5:D6"/>
    <mergeCell ref="E5:E6"/>
    <mergeCell ref="F5:F6"/>
    <mergeCell ref="H5:H6"/>
    <mergeCell ref="I5:I6"/>
    <mergeCell ref="J5:J6"/>
    <mergeCell ref="K5:K6"/>
    <mergeCell ref="N4:O4"/>
    <mergeCell ref="N26:O26"/>
    <mergeCell ref="N36:O36"/>
    <mergeCell ref="N27:O27"/>
    <mergeCell ref="N28:O28"/>
    <mergeCell ref="N30:O30"/>
    <mergeCell ref="N31:O31"/>
    <mergeCell ref="N33:O33"/>
    <mergeCell ref="N34:O34"/>
    <mergeCell ref="N35:O35"/>
    <mergeCell ref="B5:B6"/>
    <mergeCell ref="L24:L25"/>
    <mergeCell ref="H24:H25"/>
    <mergeCell ref="L5:L6"/>
    <mergeCell ref="M5:M6"/>
    <mergeCell ref="B24:B25"/>
    <mergeCell ref="D24:D25"/>
    <mergeCell ref="E24:E25"/>
    <mergeCell ref="F24:F25"/>
    <mergeCell ref="I24:I25"/>
    <mergeCell ref="M24:M25"/>
  </mergeCells>
  <phoneticPr fontId="0" type="noConversion"/>
  <pageMargins left="0.75" right="0.75" top="1" bottom="1" header="0.5" footer="0.5"/>
  <pageSetup paperSize="9" scale="58" orientation="landscape" horizontalDpi="4294967292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2:P38"/>
  <sheetViews>
    <sheetView view="pageBreakPreview" topLeftCell="B1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SUM('21'!G8)</f>
        <v>801</v>
      </c>
      <c r="D8" s="96">
        <v>24</v>
      </c>
      <c r="E8" s="96"/>
      <c r="F8" s="97">
        <f t="shared" si="0"/>
        <v>825</v>
      </c>
      <c r="G8" s="98">
        <v>808</v>
      </c>
      <c r="H8" s="96">
        <v>17</v>
      </c>
      <c r="I8" s="96"/>
      <c r="J8" s="96"/>
      <c r="K8" s="96"/>
      <c r="L8" s="96"/>
      <c r="M8" s="97">
        <f t="shared" si="1"/>
        <v>825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SUM('21'!G9)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SUM('21'!G10)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SUM('21'!G11)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SUM('21'!G12)</f>
        <v>647</v>
      </c>
      <c r="D12" s="96">
        <v>48</v>
      </c>
      <c r="E12" s="96"/>
      <c r="F12" s="97">
        <f t="shared" si="0"/>
        <v>695</v>
      </c>
      <c r="G12" s="98">
        <v>658</v>
      </c>
      <c r="H12" s="96">
        <v>37</v>
      </c>
      <c r="I12" s="96"/>
      <c r="J12" s="96"/>
      <c r="K12" s="96"/>
      <c r="L12" s="96"/>
      <c r="M12" s="97">
        <f t="shared" si="1"/>
        <v>695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SUM('21'!G13)</f>
        <v>855</v>
      </c>
      <c r="D13" s="96">
        <v>48</v>
      </c>
      <c r="E13" s="96"/>
      <c r="F13" s="97">
        <f t="shared" si="0"/>
        <v>903</v>
      </c>
      <c r="G13" s="98">
        <v>865</v>
      </c>
      <c r="H13" s="96">
        <v>38</v>
      </c>
      <c r="I13" s="96"/>
      <c r="J13" s="96"/>
      <c r="K13" s="96"/>
      <c r="L13" s="96"/>
      <c r="M13" s="97">
        <f t="shared" si="1"/>
        <v>903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SUM('21'!G14)</f>
        <v>777</v>
      </c>
      <c r="D14" s="96">
        <v>48</v>
      </c>
      <c r="E14" s="96"/>
      <c r="F14" s="97">
        <f t="shared" si="0"/>
        <v>825</v>
      </c>
      <c r="G14" s="98">
        <v>788</v>
      </c>
      <c r="H14" s="96">
        <v>37</v>
      </c>
      <c r="I14" s="96"/>
      <c r="J14" s="96"/>
      <c r="K14" s="96"/>
      <c r="L14" s="96"/>
      <c r="M14" s="97">
        <f t="shared" si="1"/>
        <v>825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SUM('21'!G15)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3248</v>
      </c>
      <c r="G22" s="85"/>
      <c r="H22" s="86"/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58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SUM('21'!G26)</f>
        <v>390</v>
      </c>
      <c r="D26" s="115">
        <v>24</v>
      </c>
      <c r="E26" s="115"/>
      <c r="F26" s="116">
        <f>SUM(E26+D26+C26)</f>
        <v>414</v>
      </c>
      <c r="G26" s="114">
        <v>405</v>
      </c>
      <c r="H26" s="115">
        <v>9</v>
      </c>
      <c r="I26" s="115"/>
      <c r="J26" s="115"/>
      <c r="K26" s="115"/>
      <c r="L26" s="115"/>
      <c r="M26" s="116">
        <f>SUM(L26+K26+J26+I26+H26+G26)</f>
        <v>414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SUM('21'!G27)</f>
        <v>410</v>
      </c>
      <c r="D27" s="115">
        <v>24</v>
      </c>
      <c r="E27" s="115"/>
      <c r="F27" s="116">
        <f t="shared" ref="F27:F36" si="3">SUM(E27+D27+C27)</f>
        <v>434</v>
      </c>
      <c r="G27" s="114">
        <v>424</v>
      </c>
      <c r="H27" s="115">
        <v>10</v>
      </c>
      <c r="I27" s="115"/>
      <c r="J27" s="115"/>
      <c r="K27" s="115"/>
      <c r="L27" s="115"/>
      <c r="M27" s="116">
        <f t="shared" ref="M27:M36" si="4">SUM(L27+K27+J27+I27+H27+G27)</f>
        <v>434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SUM('21'!G28)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SUM('21'!G29)</f>
        <v>437</v>
      </c>
      <c r="D29" s="115">
        <v>24</v>
      </c>
      <c r="E29" s="115"/>
      <c r="F29" s="116">
        <f t="shared" si="3"/>
        <v>461</v>
      </c>
      <c r="G29" s="114">
        <v>454</v>
      </c>
      <c r="H29" s="115">
        <v>7</v>
      </c>
      <c r="I29" s="115"/>
      <c r="J29" s="115"/>
      <c r="K29" s="115"/>
      <c r="L29" s="115"/>
      <c r="M29" s="116">
        <f t="shared" si="4"/>
        <v>461</v>
      </c>
      <c r="N29" s="173">
        <f>SUM(M29-F29)</f>
        <v>0</v>
      </c>
      <c r="O29" s="174"/>
    </row>
    <row r="30" spans="1:15" ht="24.95" hidden="1" customHeight="1">
      <c r="B30" s="8"/>
      <c r="C30" s="5">
        <f>SUM('21'!G30)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SUM('21'!G31)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>SUM(L31+K31+J31+I31+H31+G31)</f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SUM('21'!G32)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SUM('21'!G33)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SUM('21'!G34)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SUM('21'!G35)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SUM('21'!G36)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1309</v>
      </c>
      <c r="H37" s="3">
        <f>SUM(H26:H36)</f>
        <v>26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72" orientation="landscape" horizontalDpi="4294967292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2:P38"/>
  <sheetViews>
    <sheetView view="pageBreakPreview" topLeftCell="A3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SUM('22'!G8)</f>
        <v>808</v>
      </c>
      <c r="D8" s="96">
        <v>24</v>
      </c>
      <c r="E8" s="96"/>
      <c r="F8" s="97">
        <f t="shared" si="0"/>
        <v>832</v>
      </c>
      <c r="G8" s="98">
        <v>823</v>
      </c>
      <c r="H8" s="96">
        <v>9</v>
      </c>
      <c r="I8" s="96"/>
      <c r="J8" s="96"/>
      <c r="K8" s="96"/>
      <c r="L8" s="96"/>
      <c r="M8" s="97">
        <f t="shared" si="1"/>
        <v>832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SUM('22'!G9)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SUM('22'!G10)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SUM('22'!G11)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SUM('22'!G12)</f>
        <v>658</v>
      </c>
      <c r="D12" s="96">
        <v>48</v>
      </c>
      <c r="E12" s="96"/>
      <c r="F12" s="97">
        <f t="shared" si="0"/>
        <v>706</v>
      </c>
      <c r="G12" s="98">
        <v>668</v>
      </c>
      <c r="H12" s="96">
        <v>38</v>
      </c>
      <c r="I12" s="96"/>
      <c r="J12" s="96"/>
      <c r="K12" s="96"/>
      <c r="L12" s="96"/>
      <c r="M12" s="97">
        <f t="shared" si="1"/>
        <v>706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SUM('22'!G13)</f>
        <v>865</v>
      </c>
      <c r="D13" s="96">
        <v>48</v>
      </c>
      <c r="E13" s="96"/>
      <c r="F13" s="97">
        <f t="shared" si="0"/>
        <v>913</v>
      </c>
      <c r="G13" s="98">
        <v>884</v>
      </c>
      <c r="H13" s="96">
        <v>29</v>
      </c>
      <c r="I13" s="96"/>
      <c r="J13" s="96"/>
      <c r="K13" s="96"/>
      <c r="L13" s="96"/>
      <c r="M13" s="97">
        <f t="shared" si="1"/>
        <v>913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SUM('22'!G14)</f>
        <v>788</v>
      </c>
      <c r="D14" s="96">
        <v>48</v>
      </c>
      <c r="E14" s="96"/>
      <c r="F14" s="97">
        <f t="shared" si="0"/>
        <v>836</v>
      </c>
      <c r="G14" s="98">
        <v>799</v>
      </c>
      <c r="H14" s="96">
        <v>37</v>
      </c>
      <c r="I14" s="96"/>
      <c r="J14" s="96"/>
      <c r="K14" s="96"/>
      <c r="L14" s="96"/>
      <c r="M14" s="97">
        <f t="shared" si="1"/>
        <v>836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SUM('22'!G15)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3287</v>
      </c>
      <c r="G22" s="85"/>
      <c r="H22" s="86">
        <f>SUM(H8:H15)</f>
        <v>113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41" t="s">
        <v>59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SUM('22'!G26)</f>
        <v>405</v>
      </c>
      <c r="D26" s="115">
        <v>24</v>
      </c>
      <c r="E26" s="115"/>
      <c r="F26" s="116">
        <f>SUM(E26+D26+C26)</f>
        <v>429</v>
      </c>
      <c r="G26" s="114">
        <v>417</v>
      </c>
      <c r="H26" s="115">
        <v>12</v>
      </c>
      <c r="I26" s="115"/>
      <c r="J26" s="115"/>
      <c r="K26" s="115"/>
      <c r="L26" s="115"/>
      <c r="M26" s="116">
        <f>SUM(L26+K26+J26+I26+H26+G26)</f>
        <v>429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SUM('22'!G27)</f>
        <v>424</v>
      </c>
      <c r="D27" s="115">
        <v>24</v>
      </c>
      <c r="E27" s="115"/>
      <c r="F27" s="116">
        <f t="shared" ref="F27:F36" si="3">SUM(E27+D27+C27)</f>
        <v>448</v>
      </c>
      <c r="G27" s="114">
        <v>443</v>
      </c>
      <c r="H27" s="115">
        <v>5</v>
      </c>
      <c r="I27" s="115"/>
      <c r="J27" s="115"/>
      <c r="K27" s="115"/>
      <c r="L27" s="115"/>
      <c r="M27" s="116">
        <f t="shared" ref="M27:M36" si="4">SUM(L27+K27+J27+I27+H27+G27)</f>
        <v>448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SUM('22'!G28)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SUM('22'!G29)</f>
        <v>454</v>
      </c>
      <c r="D29" s="115">
        <v>24</v>
      </c>
      <c r="E29" s="115"/>
      <c r="F29" s="116">
        <f t="shared" si="3"/>
        <v>478</v>
      </c>
      <c r="G29" s="114">
        <v>473</v>
      </c>
      <c r="H29" s="115">
        <v>5</v>
      </c>
      <c r="I29" s="115"/>
      <c r="J29" s="115"/>
      <c r="K29" s="115"/>
      <c r="L29" s="115"/>
      <c r="M29" s="116">
        <f t="shared" si="4"/>
        <v>478</v>
      </c>
      <c r="N29" s="173">
        <f>SUM(M29-F29)</f>
        <v>0</v>
      </c>
      <c r="O29" s="174"/>
    </row>
    <row r="30" spans="1:15" ht="24.95" hidden="1" customHeight="1">
      <c r="B30" s="8"/>
      <c r="C30" s="5">
        <f>SUM('22'!G30)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SUM('22'!G31)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SUM('22'!G32)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SUM('22'!G33)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SUM('22'!G34)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SUM('22'!G35)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SUM('22'!G36)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6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1355</v>
      </c>
      <c r="H37" s="3">
        <f>SUM(H26:H36)</f>
        <v>22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M5:M6"/>
    <mergeCell ref="N5:O6"/>
    <mergeCell ref="N26:O2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75" orientation="landscape" horizontalDpi="4294967292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2:S38"/>
  <sheetViews>
    <sheetView view="pageBreakPreview" topLeftCell="C1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customWidth="1"/>
    <col min="10" max="10" width="15.7109375" style="1" customWidth="1"/>
    <col min="11" max="12" width="10.7109375" style="1" customWidth="1"/>
    <col min="13" max="13" width="20.7109375" style="1" customWidth="1"/>
    <col min="14" max="14" width="10.7109375" style="1" customWidth="1"/>
    <col min="15" max="15" width="16.28515625" style="1" customWidth="1"/>
    <col min="16" max="18" width="9.140625" style="1"/>
    <col min="19" max="19" width="12.85546875" style="1" bestFit="1" customWidth="1"/>
    <col min="20" max="16384" width="9.140625" style="1"/>
  </cols>
  <sheetData>
    <row r="2" spans="1:19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9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85"/>
      <c r="O3" s="141"/>
    </row>
    <row r="4" spans="1:19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9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9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9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9" ht="30" customHeight="1">
      <c r="A8" s="144">
        <v>892</v>
      </c>
      <c r="B8" s="101" t="s">
        <v>69</v>
      </c>
      <c r="C8" s="95">
        <f>SUM('23'!G8)</f>
        <v>823</v>
      </c>
      <c r="D8" s="96"/>
      <c r="E8" s="96"/>
      <c r="F8" s="97">
        <f t="shared" si="0"/>
        <v>823</v>
      </c>
      <c r="G8" s="98">
        <v>807</v>
      </c>
      <c r="H8" s="96">
        <v>16</v>
      </c>
      <c r="I8" s="96"/>
      <c r="J8" s="96"/>
      <c r="K8" s="96"/>
      <c r="L8" s="96"/>
      <c r="M8" s="97">
        <f t="shared" si="1"/>
        <v>823</v>
      </c>
      <c r="N8" s="99"/>
      <c r="O8" s="100">
        <f t="shared" si="2"/>
        <v>0</v>
      </c>
    </row>
    <row r="9" spans="1:19" ht="30" hidden="1" customHeight="1">
      <c r="A9" s="144"/>
      <c r="B9" s="88"/>
      <c r="C9" s="95">
        <f>SUM('23'!G9)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9" ht="30" hidden="1" customHeight="1">
      <c r="A10" s="144"/>
      <c r="B10" s="103"/>
      <c r="C10" s="95">
        <f>SUM('23'!G10)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9" ht="30" hidden="1" customHeight="1">
      <c r="A11" s="144"/>
      <c r="B11" s="104"/>
      <c r="C11" s="95">
        <f>SUM('23'!G11)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  <c r="S11" s="19"/>
    </row>
    <row r="12" spans="1:19" ht="30" customHeight="1">
      <c r="A12" s="144">
        <v>892</v>
      </c>
      <c r="B12" s="166" t="s">
        <v>70</v>
      </c>
      <c r="C12" s="95">
        <f>SUM('23'!G12)</f>
        <v>668</v>
      </c>
      <c r="D12" s="96">
        <v>24</v>
      </c>
      <c r="E12" s="96"/>
      <c r="F12" s="97">
        <f t="shared" si="0"/>
        <v>692</v>
      </c>
      <c r="G12" s="98">
        <v>650</v>
      </c>
      <c r="H12" s="96">
        <v>40</v>
      </c>
      <c r="I12" s="96"/>
      <c r="J12" s="96">
        <v>2</v>
      </c>
      <c r="K12" s="96"/>
      <c r="L12" s="96"/>
      <c r="M12" s="97">
        <f t="shared" si="1"/>
        <v>692</v>
      </c>
      <c r="N12" s="99"/>
      <c r="O12" s="100">
        <f t="shared" si="2"/>
        <v>0</v>
      </c>
      <c r="S12" s="19"/>
    </row>
    <row r="13" spans="1:19" ht="30" customHeight="1">
      <c r="A13" s="144">
        <v>892</v>
      </c>
      <c r="B13" s="166" t="s">
        <v>71</v>
      </c>
      <c r="C13" s="95">
        <f>SUM('23'!G13)</f>
        <v>884</v>
      </c>
      <c r="D13" s="96"/>
      <c r="E13" s="96"/>
      <c r="F13" s="97">
        <f t="shared" si="0"/>
        <v>884</v>
      </c>
      <c r="G13" s="98">
        <v>849</v>
      </c>
      <c r="H13" s="96">
        <v>35</v>
      </c>
      <c r="I13" s="96"/>
      <c r="J13" s="96"/>
      <c r="K13" s="96"/>
      <c r="L13" s="96"/>
      <c r="M13" s="97">
        <f t="shared" si="1"/>
        <v>884</v>
      </c>
      <c r="N13" s="99"/>
      <c r="O13" s="100">
        <f t="shared" si="2"/>
        <v>0</v>
      </c>
      <c r="S13" s="19"/>
    </row>
    <row r="14" spans="1:19" ht="30" customHeight="1">
      <c r="A14" s="145">
        <v>892</v>
      </c>
      <c r="B14" s="105" t="s">
        <v>72</v>
      </c>
      <c r="C14" s="95">
        <f>SUM('23'!G14)</f>
        <v>799</v>
      </c>
      <c r="D14" s="96">
        <v>24</v>
      </c>
      <c r="E14" s="96"/>
      <c r="F14" s="97">
        <f t="shared" si="0"/>
        <v>823</v>
      </c>
      <c r="G14" s="98">
        <v>794</v>
      </c>
      <c r="H14" s="96">
        <v>28</v>
      </c>
      <c r="I14" s="96"/>
      <c r="J14" s="96">
        <v>1</v>
      </c>
      <c r="K14" s="96"/>
      <c r="L14" s="96"/>
      <c r="M14" s="97">
        <f t="shared" si="1"/>
        <v>823</v>
      </c>
      <c r="N14" s="99"/>
      <c r="O14" s="100">
        <f t="shared" si="2"/>
        <v>0</v>
      </c>
      <c r="S14" s="19"/>
    </row>
    <row r="15" spans="1:19" ht="30" hidden="1" customHeight="1">
      <c r="A15" s="85"/>
      <c r="B15" s="105"/>
      <c r="C15" s="95">
        <f>SUM('23'!G15)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  <c r="S15" s="19"/>
    </row>
    <row r="16" spans="1:19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  <c r="S16" s="19"/>
    </row>
    <row r="17" spans="1:19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  <c r="S17" s="19"/>
    </row>
    <row r="18" spans="1:19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  <c r="S18" s="19"/>
    </row>
    <row r="19" spans="1:19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  <c r="S19" s="19"/>
    </row>
    <row r="20" spans="1:19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  <c r="S20" s="19"/>
    </row>
    <row r="21" spans="1:19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  <c r="S21" s="19"/>
    </row>
    <row r="22" spans="1:19" ht="24.95" customHeight="1">
      <c r="A22" s="85"/>
      <c r="B22" s="86"/>
      <c r="C22" s="85"/>
      <c r="D22" s="85"/>
      <c r="E22" s="85"/>
      <c r="F22" s="86">
        <f>SUM(F7:F21)</f>
        <v>3222</v>
      </c>
      <c r="G22" s="85"/>
      <c r="H22" s="86">
        <f>SUM(H8:H15)</f>
        <v>119</v>
      </c>
      <c r="I22" s="85"/>
      <c r="J22" s="85"/>
      <c r="K22" s="85"/>
      <c r="L22" s="85"/>
      <c r="M22" s="85"/>
      <c r="N22" s="85"/>
      <c r="O22" s="85"/>
    </row>
    <row r="23" spans="1:19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41" t="s">
        <v>60</v>
      </c>
    </row>
    <row r="24" spans="1:19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9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9" ht="39.950000000000003" customHeight="1">
      <c r="A26" s="144">
        <v>458</v>
      </c>
      <c r="B26" s="113" t="s">
        <v>73</v>
      </c>
      <c r="C26" s="114">
        <f>SUM('23'!G26)</f>
        <v>417</v>
      </c>
      <c r="D26" s="115"/>
      <c r="E26" s="115"/>
      <c r="F26" s="116">
        <f>SUM(E26+D26+C26)</f>
        <v>417</v>
      </c>
      <c r="G26" s="114">
        <v>400</v>
      </c>
      <c r="H26" s="115">
        <v>16</v>
      </c>
      <c r="I26" s="115"/>
      <c r="J26" s="115">
        <v>1</v>
      </c>
      <c r="K26" s="115"/>
      <c r="L26" s="115"/>
      <c r="M26" s="116">
        <f>SUM(L26+K26+J26+I26+H26+G26)</f>
        <v>417</v>
      </c>
      <c r="N26" s="173">
        <f>SUM(M26-F26)</f>
        <v>0</v>
      </c>
      <c r="O26" s="174"/>
    </row>
    <row r="27" spans="1:19" ht="39.950000000000003" customHeight="1">
      <c r="A27" s="144">
        <v>458</v>
      </c>
      <c r="B27" s="113" t="s">
        <v>74</v>
      </c>
      <c r="C27" s="114">
        <f>SUM('23'!G27)</f>
        <v>443</v>
      </c>
      <c r="D27" s="115"/>
      <c r="E27" s="115"/>
      <c r="F27" s="116">
        <f t="shared" ref="F27:F36" si="3">SUM(E27+D27+C27)</f>
        <v>443</v>
      </c>
      <c r="G27" s="114">
        <v>432</v>
      </c>
      <c r="H27" s="115">
        <v>10</v>
      </c>
      <c r="I27" s="115"/>
      <c r="J27" s="115">
        <v>1</v>
      </c>
      <c r="K27" s="115"/>
      <c r="L27" s="115"/>
      <c r="M27" s="116">
        <f t="shared" ref="M27:M36" si="4">SUM(L27+K27+J27+I27+H27+G27)</f>
        <v>443</v>
      </c>
      <c r="N27" s="173">
        <f t="shared" ref="N27:N36" si="5">SUM(M27-F27)</f>
        <v>0</v>
      </c>
      <c r="O27" s="174"/>
    </row>
    <row r="28" spans="1:19" ht="39.950000000000003" hidden="1" customHeight="1">
      <c r="A28" s="144"/>
      <c r="B28" s="113"/>
      <c r="C28" s="114">
        <f>SUM('23'!G28)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9" ht="39.950000000000003" customHeight="1">
      <c r="A29" s="144">
        <v>458</v>
      </c>
      <c r="B29" s="113" t="s">
        <v>74</v>
      </c>
      <c r="C29" s="114">
        <f>SUM('23'!G29)</f>
        <v>473</v>
      </c>
      <c r="D29" s="115"/>
      <c r="E29" s="115"/>
      <c r="F29" s="116">
        <f t="shared" si="3"/>
        <v>473</v>
      </c>
      <c r="G29" s="114">
        <v>466</v>
      </c>
      <c r="H29" s="115">
        <v>6</v>
      </c>
      <c r="I29" s="115"/>
      <c r="J29" s="115">
        <v>1</v>
      </c>
      <c r="K29" s="115"/>
      <c r="L29" s="115"/>
      <c r="M29" s="116">
        <f t="shared" si="4"/>
        <v>473</v>
      </c>
      <c r="N29" s="173">
        <f>SUM(M29-F29)</f>
        <v>0</v>
      </c>
      <c r="O29" s="174"/>
    </row>
    <row r="30" spans="1:19" ht="24.95" hidden="1" customHeight="1">
      <c r="B30" s="8"/>
      <c r="C30" s="5">
        <f>SUM('23'!G30)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9" ht="24.95" hidden="1" customHeight="1">
      <c r="B31" s="8"/>
      <c r="C31" s="5">
        <f>SUM('23'!G31)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9" ht="24.95" hidden="1" customHeight="1">
      <c r="B32" s="9"/>
      <c r="C32" s="5">
        <f>SUM('23'!G32)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SUM('23'!G33)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SUM('23'!G34)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SUM('23'!G35)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SUM('23'!G36)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H37" s="3">
        <f>SUM(H26:H36)</f>
        <v>32</v>
      </c>
    </row>
    <row r="38" spans="2:15">
      <c r="G38" s="3"/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M5:M6"/>
    <mergeCell ref="N5:O6"/>
    <mergeCell ref="N26:O2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54" orientation="landscape" horizontalDpi="4294967292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2:P38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SUM('24'!G8)</f>
        <v>807</v>
      </c>
      <c r="D8" s="96">
        <v>24</v>
      </c>
      <c r="E8" s="96"/>
      <c r="F8" s="97">
        <f t="shared" si="0"/>
        <v>831</v>
      </c>
      <c r="G8" s="98">
        <v>818</v>
      </c>
      <c r="H8" s="96">
        <v>13</v>
      </c>
      <c r="I8" s="96"/>
      <c r="J8" s="96"/>
      <c r="K8" s="96"/>
      <c r="L8" s="96"/>
      <c r="M8" s="97">
        <f t="shared" si="1"/>
        <v>831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SUM('24'!G9)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SUM('24'!G10)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SUM('24'!G11)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SUM('24'!G12)</f>
        <v>650</v>
      </c>
      <c r="D12" s="96">
        <v>48</v>
      </c>
      <c r="E12" s="96"/>
      <c r="F12" s="97">
        <f t="shared" si="0"/>
        <v>698</v>
      </c>
      <c r="G12" s="98">
        <v>658</v>
      </c>
      <c r="H12" s="96">
        <v>40</v>
      </c>
      <c r="I12" s="96"/>
      <c r="J12" s="96"/>
      <c r="K12" s="96"/>
      <c r="L12" s="96"/>
      <c r="M12" s="97">
        <f t="shared" si="1"/>
        <v>698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SUM('24'!G13)</f>
        <v>849</v>
      </c>
      <c r="D13" s="96">
        <v>48</v>
      </c>
      <c r="E13" s="96"/>
      <c r="F13" s="97">
        <f t="shared" si="0"/>
        <v>897</v>
      </c>
      <c r="G13" s="98">
        <v>863</v>
      </c>
      <c r="H13" s="96">
        <v>34</v>
      </c>
      <c r="I13" s="96"/>
      <c r="J13" s="96"/>
      <c r="K13" s="96"/>
      <c r="L13" s="96"/>
      <c r="M13" s="97">
        <f t="shared" si="1"/>
        <v>897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SUM('24'!G14)</f>
        <v>794</v>
      </c>
      <c r="D14" s="96">
        <v>48</v>
      </c>
      <c r="E14" s="96"/>
      <c r="F14" s="97">
        <f t="shared" si="0"/>
        <v>842</v>
      </c>
      <c r="G14" s="98">
        <v>814</v>
      </c>
      <c r="H14" s="96">
        <v>28</v>
      </c>
      <c r="I14" s="96"/>
      <c r="J14" s="96"/>
      <c r="K14" s="96"/>
      <c r="L14" s="96"/>
      <c r="M14" s="97">
        <f t="shared" si="1"/>
        <v>842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SUM('24'!G15)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100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3268</v>
      </c>
      <c r="G22" s="85"/>
      <c r="H22" s="86">
        <f>SUM(H8:H15)</f>
        <v>115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54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SUM('24'!G26)</f>
        <v>400</v>
      </c>
      <c r="D26" s="115"/>
      <c r="E26" s="115"/>
      <c r="F26" s="116">
        <f>SUM(E26+D26+C26)</f>
        <v>400</v>
      </c>
      <c r="G26" s="114">
        <v>392</v>
      </c>
      <c r="H26" s="115">
        <v>8</v>
      </c>
      <c r="I26" s="115"/>
      <c r="J26" s="115"/>
      <c r="K26" s="115"/>
      <c r="L26" s="115"/>
      <c r="M26" s="116">
        <f>SUM(L26+K26+J26+I26+H26+G26)</f>
        <v>400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SUM('24'!G27)</f>
        <v>432</v>
      </c>
      <c r="D27" s="115"/>
      <c r="E27" s="115"/>
      <c r="F27" s="116">
        <f t="shared" ref="F27:F36" si="3">SUM(E27+D27+C27)</f>
        <v>432</v>
      </c>
      <c r="G27" s="114">
        <v>420</v>
      </c>
      <c r="H27" s="115">
        <v>12</v>
      </c>
      <c r="I27" s="115"/>
      <c r="J27" s="115"/>
      <c r="K27" s="115"/>
      <c r="L27" s="115"/>
      <c r="M27" s="116">
        <f t="shared" ref="M27:M36" si="4">SUM(L27+K27+J27+I27+H27+G27)</f>
        <v>432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SUM('24'!G28)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SUM('24'!G29)</f>
        <v>466</v>
      </c>
      <c r="D29" s="115"/>
      <c r="E29" s="115"/>
      <c r="F29" s="116">
        <f t="shared" si="3"/>
        <v>466</v>
      </c>
      <c r="G29" s="114">
        <v>458</v>
      </c>
      <c r="H29" s="115">
        <v>8</v>
      </c>
      <c r="I29" s="115"/>
      <c r="J29" s="115"/>
      <c r="K29" s="115"/>
      <c r="L29" s="115"/>
      <c r="M29" s="116">
        <f t="shared" si="4"/>
        <v>466</v>
      </c>
      <c r="N29" s="173">
        <f>SUM(M29-F29)</f>
        <v>0</v>
      </c>
      <c r="O29" s="174"/>
    </row>
    <row r="30" spans="1:15" ht="24.95" hidden="1" customHeight="1">
      <c r="B30" s="8"/>
      <c r="C30" s="5">
        <f>SUM('24'!G30)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SUM('24'!G31)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SUM('24'!G32)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SUM('24'!G33)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SUM('24'!G34)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SUM('24'!G35)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SUM('24'!G36)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1298</v>
      </c>
      <c r="H37" s="3">
        <v>4</v>
      </c>
    </row>
    <row r="38" spans="2:15">
      <c r="H38" s="3"/>
    </row>
  </sheetData>
  <mergeCells count="35">
    <mergeCell ref="B5:B6"/>
    <mergeCell ref="D5:D6"/>
    <mergeCell ref="E5:E6"/>
    <mergeCell ref="F5:F6"/>
    <mergeCell ref="D3:L3"/>
    <mergeCell ref="N5:O6"/>
    <mergeCell ref="H5:H6"/>
    <mergeCell ref="I5:I6"/>
    <mergeCell ref="J5:J6"/>
    <mergeCell ref="K5:K6"/>
    <mergeCell ref="L5:L6"/>
    <mergeCell ref="M5:M6"/>
    <mergeCell ref="N4:O4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B24:B25"/>
    <mergeCell ref="D24:D25"/>
    <mergeCell ref="E24:E25"/>
    <mergeCell ref="F24:F25"/>
    <mergeCell ref="N32:O32"/>
    <mergeCell ref="N26:O26"/>
    <mergeCell ref="H24:H25"/>
    <mergeCell ref="N24:O25"/>
    <mergeCell ref="I24:I25"/>
    <mergeCell ref="J24:J25"/>
    <mergeCell ref="K24:K25"/>
    <mergeCell ref="L24:L25"/>
    <mergeCell ref="M24:M25"/>
  </mergeCells>
  <phoneticPr fontId="0" type="noConversion"/>
  <pageMargins left="0.75" right="0.75" top="1" bottom="1" header="0.5" footer="0.5"/>
  <pageSetup paperSize="9" scale="58" orientation="landscape" horizontalDpi="4294967292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2:P38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customWidth="1"/>
    <col min="10" max="10" width="15.7109375" style="1" customWidth="1"/>
    <col min="11" max="12" width="10.7109375" style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SUM('25'!G8)</f>
        <v>818</v>
      </c>
      <c r="D8" s="96">
        <v>72</v>
      </c>
      <c r="E8" s="96"/>
      <c r="F8" s="97">
        <f t="shared" si="0"/>
        <v>890</v>
      </c>
      <c r="G8" s="98">
        <v>883</v>
      </c>
      <c r="H8" s="96">
        <v>7</v>
      </c>
      <c r="I8" s="96"/>
      <c r="J8" s="96"/>
      <c r="K8" s="96"/>
      <c r="L8" s="96"/>
      <c r="M8" s="97">
        <f t="shared" si="1"/>
        <v>890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SUM('25'!G9)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SUM('25'!G10)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SUM('25'!G11)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SUM('25'!G12)</f>
        <v>658</v>
      </c>
      <c r="D12" s="96">
        <v>72</v>
      </c>
      <c r="E12" s="96"/>
      <c r="F12" s="97">
        <f t="shared" si="0"/>
        <v>730</v>
      </c>
      <c r="G12" s="98">
        <v>683</v>
      </c>
      <c r="H12" s="96">
        <v>47</v>
      </c>
      <c r="I12" s="96"/>
      <c r="J12" s="96"/>
      <c r="K12" s="96"/>
      <c r="L12" s="96"/>
      <c r="M12" s="97">
        <f t="shared" si="1"/>
        <v>730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SUM('25'!G13)</f>
        <v>863</v>
      </c>
      <c r="D13" s="96">
        <v>72</v>
      </c>
      <c r="E13" s="96"/>
      <c r="F13" s="97">
        <f t="shared" si="0"/>
        <v>935</v>
      </c>
      <c r="G13" s="98">
        <v>912</v>
      </c>
      <c r="H13" s="96">
        <v>23</v>
      </c>
      <c r="I13" s="96"/>
      <c r="J13" s="96"/>
      <c r="K13" s="96"/>
      <c r="L13" s="96"/>
      <c r="M13" s="97">
        <f t="shared" si="1"/>
        <v>935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SUM('25'!G14)</f>
        <v>814</v>
      </c>
      <c r="D14" s="96">
        <v>72</v>
      </c>
      <c r="E14" s="96"/>
      <c r="F14" s="97">
        <f t="shared" si="0"/>
        <v>886</v>
      </c>
      <c r="G14" s="98">
        <v>856</v>
      </c>
      <c r="H14" s="96">
        <v>30</v>
      </c>
      <c r="I14" s="96"/>
      <c r="J14" s="96"/>
      <c r="K14" s="96"/>
      <c r="L14" s="96"/>
      <c r="M14" s="97">
        <f t="shared" si="1"/>
        <v>886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SUM('25'!G15)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3441</v>
      </c>
      <c r="G22" s="85"/>
      <c r="H22" s="86">
        <f>SUM(H8:H15)</f>
        <v>107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61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SUM('25'!G26)</f>
        <v>392</v>
      </c>
      <c r="D26" s="115">
        <v>24</v>
      </c>
      <c r="E26" s="115"/>
      <c r="F26" s="116">
        <f>SUM(E26+D26+C26)</f>
        <v>416</v>
      </c>
      <c r="G26" s="114">
        <v>407</v>
      </c>
      <c r="H26" s="115">
        <v>9</v>
      </c>
      <c r="I26" s="115"/>
      <c r="J26" s="115"/>
      <c r="K26" s="115"/>
      <c r="L26" s="115"/>
      <c r="M26" s="116">
        <f>SUM(L26+K26+J26+I26+H26+G26)</f>
        <v>416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SUM('25'!G27)</f>
        <v>420</v>
      </c>
      <c r="D27" s="115">
        <v>24</v>
      </c>
      <c r="E27" s="115"/>
      <c r="F27" s="116">
        <f t="shared" ref="F27:F36" si="3">SUM(E27+D27+C27)</f>
        <v>444</v>
      </c>
      <c r="G27" s="114">
        <v>440</v>
      </c>
      <c r="H27" s="115">
        <v>4</v>
      </c>
      <c r="I27" s="115"/>
      <c r="J27" s="115"/>
      <c r="K27" s="115"/>
      <c r="L27" s="115"/>
      <c r="M27" s="116">
        <f t="shared" ref="M27:M36" si="4">SUM(L27+K27+J27+I27+H27+G27)</f>
        <v>444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SUM('25'!G28)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SUM('25'!G29)</f>
        <v>458</v>
      </c>
      <c r="D29" s="115">
        <v>24</v>
      </c>
      <c r="E29" s="115"/>
      <c r="F29" s="116">
        <f t="shared" si="3"/>
        <v>482</v>
      </c>
      <c r="G29" s="114">
        <v>479</v>
      </c>
      <c r="H29" s="115">
        <v>3</v>
      </c>
      <c r="I29" s="115"/>
      <c r="J29" s="115"/>
      <c r="K29" s="115"/>
      <c r="L29" s="115"/>
      <c r="M29" s="116">
        <f t="shared" si="4"/>
        <v>482</v>
      </c>
      <c r="N29" s="173">
        <f>SUM(M29-F29)</f>
        <v>0</v>
      </c>
      <c r="O29" s="174"/>
    </row>
    <row r="30" spans="1:15" ht="24.95" hidden="1" customHeight="1">
      <c r="B30" s="8"/>
      <c r="C30" s="5">
        <f>SUM('25'!G30)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SUM('25'!G31)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SUM('25'!G32)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SUM('25'!G33)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SUM('25'!G34)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SUM('25'!G35)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SUM('25'!G36)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D37" s="1" t="s">
        <v>33</v>
      </c>
      <c r="F37" s="3">
        <f>SUM(F26:F36)</f>
        <v>1342</v>
      </c>
      <c r="H37" s="3">
        <f>SUM(H26:H36)</f>
        <v>16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M5:M6"/>
    <mergeCell ref="N5:O6"/>
    <mergeCell ref="N26:O2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78" orientation="landscape" horizontalDpi="4294967292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P41"/>
  <sheetViews>
    <sheetView view="pageBreakPreview" topLeftCell="A2" zoomScale="60" zoomScaleNormal="70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customWidth="1"/>
    <col min="10" max="10" width="15.7109375" style="1" customWidth="1"/>
    <col min="11" max="11" width="12" style="1" customWidth="1"/>
    <col min="12" max="12" width="10.7109375" style="1" customWidth="1"/>
    <col min="13" max="13" width="20.7109375" style="1" customWidth="1"/>
    <col min="14" max="14" width="10.7109375" style="1" customWidth="1"/>
    <col min="15" max="15" width="16.28515625" style="1" customWidth="1"/>
    <col min="16" max="16" width="3" style="1" customWidth="1"/>
    <col min="17" max="16384" width="9.140625" style="1"/>
  </cols>
  <sheetData>
    <row r="1" spans="1:16" hidden="1"/>
    <row r="2" spans="1:16" ht="20.25">
      <c r="A2" s="85"/>
      <c r="B2" s="85"/>
      <c r="C2" s="85"/>
      <c r="D2" s="85"/>
      <c r="E2" s="85"/>
      <c r="F2" s="85"/>
      <c r="G2" s="85"/>
      <c r="H2" s="85">
        <f>868+24</f>
        <v>892</v>
      </c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194"/>
      <c r="O3" s="194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93"/>
      <c r="O4" s="193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SUM('26'!G8)</f>
        <v>883</v>
      </c>
      <c r="D8" s="96"/>
      <c r="E8" s="96"/>
      <c r="F8" s="97">
        <f t="shared" si="0"/>
        <v>883</v>
      </c>
      <c r="G8" s="98">
        <v>866</v>
      </c>
      <c r="H8" s="122">
        <v>17</v>
      </c>
      <c r="I8" s="96"/>
      <c r="J8" s="96"/>
      <c r="K8" s="96"/>
      <c r="L8" s="96"/>
      <c r="M8" s="97">
        <f>SUM(G8:L8)</f>
        <v>883</v>
      </c>
      <c r="N8" s="173">
        <f>SUM(M8-F8)</f>
        <v>0</v>
      </c>
      <c r="O8" s="174"/>
    </row>
    <row r="9" spans="1:16" ht="30" hidden="1" customHeight="1">
      <c r="A9" s="144"/>
      <c r="B9" s="88"/>
      <c r="C9" s="102">
        <f>SUM('26'!G9)</f>
        <v>0</v>
      </c>
      <c r="D9" s="96"/>
      <c r="E9" s="96"/>
      <c r="F9" s="97">
        <f t="shared" si="0"/>
        <v>0</v>
      </c>
      <c r="G9" s="98"/>
      <c r="H9" s="122"/>
      <c r="I9" s="96"/>
      <c r="J9" s="96"/>
      <c r="K9" s="96"/>
      <c r="L9" s="96"/>
      <c r="M9" s="97">
        <f t="shared" ref="M9:M11" si="3">SUM(G9:L9)</f>
        <v>0</v>
      </c>
      <c r="N9" s="173"/>
      <c r="O9" s="174">
        <f t="shared" si="2"/>
        <v>0</v>
      </c>
    </row>
    <row r="10" spans="1:16" ht="30" hidden="1" customHeight="1">
      <c r="A10" s="144"/>
      <c r="B10" s="103"/>
      <c r="C10" s="102">
        <f>SUM('26'!G10)</f>
        <v>0</v>
      </c>
      <c r="D10" s="96"/>
      <c r="E10" s="96"/>
      <c r="F10" s="97">
        <f t="shared" si="0"/>
        <v>0</v>
      </c>
      <c r="G10" s="98"/>
      <c r="H10" s="122"/>
      <c r="I10" s="96"/>
      <c r="J10" s="96"/>
      <c r="K10" s="96"/>
      <c r="L10" s="96"/>
      <c r="M10" s="97">
        <f t="shared" si="3"/>
        <v>0</v>
      </c>
      <c r="N10" s="173"/>
      <c r="O10" s="174">
        <f t="shared" si="2"/>
        <v>0</v>
      </c>
    </row>
    <row r="11" spans="1:16" ht="30" hidden="1" customHeight="1">
      <c r="A11" s="144"/>
      <c r="B11" s="104"/>
      <c r="C11" s="95">
        <f>SUM('26'!G11)</f>
        <v>0</v>
      </c>
      <c r="D11" s="96"/>
      <c r="E11" s="96"/>
      <c r="F11" s="97">
        <f t="shared" si="0"/>
        <v>0</v>
      </c>
      <c r="G11" s="98"/>
      <c r="H11" s="122"/>
      <c r="I11" s="96"/>
      <c r="J11" s="96"/>
      <c r="K11" s="96"/>
      <c r="L11" s="96"/>
      <c r="M11" s="97">
        <f t="shared" si="3"/>
        <v>0</v>
      </c>
      <c r="N11" s="173"/>
      <c r="O11" s="174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SUM('26'!G12)</f>
        <v>683</v>
      </c>
      <c r="D12" s="96">
        <v>72</v>
      </c>
      <c r="E12" s="96"/>
      <c r="F12" s="97">
        <f t="shared" si="0"/>
        <v>755</v>
      </c>
      <c r="G12" s="98">
        <v>719</v>
      </c>
      <c r="H12" s="122">
        <v>36</v>
      </c>
      <c r="I12" s="96"/>
      <c r="J12" s="96"/>
      <c r="K12" s="96"/>
      <c r="L12" s="96"/>
      <c r="M12" s="97">
        <f>SUM(G12:L12)</f>
        <v>755</v>
      </c>
      <c r="N12" s="173">
        <f>SUM(M12-F12)</f>
        <v>0</v>
      </c>
      <c r="O12" s="174">
        <f>SUM(M12-F12)</f>
        <v>0</v>
      </c>
    </row>
    <row r="13" spans="1:16" ht="30" customHeight="1">
      <c r="A13" s="144">
        <v>892</v>
      </c>
      <c r="B13" s="166" t="s">
        <v>71</v>
      </c>
      <c r="C13" s="95">
        <f>SUM('26'!G13)</f>
        <v>912</v>
      </c>
      <c r="D13" s="96">
        <v>48</v>
      </c>
      <c r="E13" s="96"/>
      <c r="F13" s="97">
        <f t="shared" si="0"/>
        <v>960</v>
      </c>
      <c r="G13" s="98">
        <v>947</v>
      </c>
      <c r="H13" s="122">
        <v>13</v>
      </c>
      <c r="I13" s="96"/>
      <c r="J13" s="96"/>
      <c r="K13" s="96"/>
      <c r="L13" s="96"/>
      <c r="M13" s="97">
        <f>SUM(G13:L13)</f>
        <v>960</v>
      </c>
      <c r="N13" s="173">
        <f>SUM(M13-F13)</f>
        <v>0</v>
      </c>
      <c r="O13" s="174">
        <f>SUM(M13-F13)</f>
        <v>0</v>
      </c>
    </row>
    <row r="14" spans="1:16" ht="30" customHeight="1">
      <c r="A14" s="145">
        <v>892</v>
      </c>
      <c r="B14" s="105" t="s">
        <v>72</v>
      </c>
      <c r="C14" s="95">
        <f>SUM('26'!G14)</f>
        <v>856</v>
      </c>
      <c r="D14" s="96">
        <v>48</v>
      </c>
      <c r="E14" s="96"/>
      <c r="F14" s="97">
        <f t="shared" si="0"/>
        <v>904</v>
      </c>
      <c r="G14" s="98">
        <v>885</v>
      </c>
      <c r="H14" s="122">
        <v>19</v>
      </c>
      <c r="I14" s="96"/>
      <c r="J14" s="96"/>
      <c r="K14" s="96"/>
      <c r="L14" s="96"/>
      <c r="M14" s="97">
        <f>SUM(G14:L14)</f>
        <v>904</v>
      </c>
      <c r="N14" s="173">
        <f>SUM(M14-F14)</f>
        <v>0</v>
      </c>
      <c r="O14" s="174">
        <f>SUM(M14-F14)</f>
        <v>0</v>
      </c>
    </row>
    <row r="15" spans="1:16" ht="30" hidden="1" customHeight="1">
      <c r="A15" s="85"/>
      <c r="B15" s="105"/>
      <c r="C15" s="95">
        <f>SUM('26'!G15)</f>
        <v>0</v>
      </c>
      <c r="D15" s="96"/>
      <c r="E15" s="96"/>
      <c r="F15" s="97">
        <f t="shared" si="0"/>
        <v>0</v>
      </c>
      <c r="G15" s="98"/>
      <c r="H15" s="122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122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122"/>
      <c r="I17" s="96"/>
      <c r="J17" s="96"/>
      <c r="K17" s="96"/>
      <c r="L17" s="96"/>
      <c r="M17" s="97">
        <f>SUM(G17:L17)</f>
        <v>0</v>
      </c>
      <c r="N17" s="106"/>
      <c r="O17" s="107">
        <f t="shared" ref="O17:O22" si="4"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122"/>
      <c r="I18" s="96"/>
      <c r="J18" s="96"/>
      <c r="K18" s="96"/>
      <c r="L18" s="96"/>
      <c r="M18" s="97">
        <f>SUM(G18:L18)</f>
        <v>0</v>
      </c>
      <c r="N18" s="106"/>
      <c r="O18" s="107">
        <f t="shared" si="4"/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122"/>
      <c r="I19" s="96"/>
      <c r="J19" s="96"/>
      <c r="K19" s="96"/>
      <c r="L19" s="96"/>
      <c r="M19" s="97">
        <f>SUM(G19:L19)</f>
        <v>0</v>
      </c>
      <c r="N19" s="106"/>
      <c r="O19" s="107">
        <f t="shared" si="4"/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122"/>
      <c r="I20" s="96"/>
      <c r="J20" s="96"/>
      <c r="K20" s="96"/>
      <c r="L20" s="96"/>
      <c r="M20" s="97">
        <f>SUM(G20:L20)</f>
        <v>0</v>
      </c>
      <c r="N20" s="106"/>
      <c r="O20" s="107">
        <f t="shared" si="4"/>
        <v>0</v>
      </c>
    </row>
    <row r="21" spans="1:15" ht="30" hidden="1" customHeight="1">
      <c r="A21" s="85"/>
      <c r="B21" s="104"/>
      <c r="C21" s="95"/>
      <c r="D21" s="96"/>
      <c r="E21" s="96"/>
      <c r="F21" s="109">
        <f t="shared" si="0"/>
        <v>0</v>
      </c>
      <c r="G21" s="98"/>
      <c r="H21" s="122"/>
      <c r="I21" s="96"/>
      <c r="J21" s="96"/>
      <c r="K21" s="96"/>
      <c r="L21" s="96"/>
      <c r="M21" s="110">
        <f>SUM(G21:L21)</f>
        <v>0</v>
      </c>
      <c r="N21" s="111"/>
      <c r="O21" s="112">
        <f t="shared" si="4"/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3502</v>
      </c>
      <c r="G22" s="85"/>
      <c r="H22" s="86"/>
      <c r="I22" s="85"/>
      <c r="J22" s="85"/>
      <c r="K22" s="85"/>
      <c r="L22" s="85"/>
      <c r="M22" s="85"/>
      <c r="N22" s="85"/>
      <c r="O22" s="85">
        <f t="shared" si="4"/>
        <v>-3502</v>
      </c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6"/>
      <c r="I23" s="85"/>
      <c r="J23" s="85"/>
      <c r="K23" s="85"/>
      <c r="L23" s="85"/>
      <c r="M23" s="85"/>
      <c r="N23" s="194" t="s">
        <v>51</v>
      </c>
      <c r="O23" s="194"/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SUM('26'!G26)</f>
        <v>407</v>
      </c>
      <c r="D26" s="115"/>
      <c r="E26" s="115"/>
      <c r="F26" s="116">
        <f>SUM(E26+D26+C26)</f>
        <v>407</v>
      </c>
      <c r="G26" s="114">
        <v>394</v>
      </c>
      <c r="H26" s="115">
        <v>13</v>
      </c>
      <c r="I26" s="115"/>
      <c r="J26" s="115"/>
      <c r="K26" s="115"/>
      <c r="L26" s="115"/>
      <c r="M26" s="116">
        <f>SUM(G26:L26)</f>
        <v>407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SUM('26'!G27)</f>
        <v>440</v>
      </c>
      <c r="D27" s="115"/>
      <c r="E27" s="115"/>
      <c r="F27" s="116">
        <f t="shared" ref="F27:F36" si="5">SUM(E27+D27+C27)</f>
        <v>440</v>
      </c>
      <c r="G27" s="114">
        <v>429</v>
      </c>
      <c r="H27" s="115">
        <v>11</v>
      </c>
      <c r="I27" s="115"/>
      <c r="J27" s="115"/>
      <c r="K27" s="115"/>
      <c r="L27" s="115"/>
      <c r="M27" s="116">
        <f>SUM(G27:L27)</f>
        <v>440</v>
      </c>
      <c r="N27" s="173">
        <f>SUM(M27-F27)</f>
        <v>0</v>
      </c>
      <c r="O27" s="174"/>
    </row>
    <row r="28" spans="1:15" ht="39.950000000000003" hidden="1" customHeight="1">
      <c r="A28" s="144"/>
      <c r="B28" s="113"/>
      <c r="C28" s="114">
        <f>SUM('26'!G28)</f>
        <v>0</v>
      </c>
      <c r="D28" s="115"/>
      <c r="E28" s="115"/>
      <c r="F28" s="116">
        <f t="shared" si="5"/>
        <v>0</v>
      </c>
      <c r="G28" s="114"/>
      <c r="H28" s="115"/>
      <c r="I28" s="115"/>
      <c r="J28" s="115"/>
      <c r="K28" s="115"/>
      <c r="L28" s="115"/>
      <c r="M28" s="116">
        <f t="shared" ref="M28:M36" si="6">SUM(L28+K28+J28+I28+H28+G28)</f>
        <v>0</v>
      </c>
      <c r="N28" s="173">
        <f t="shared" ref="N28:N36" si="7">SUM(M28-F28)</f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SUM('26'!G29)</f>
        <v>479</v>
      </c>
      <c r="D29" s="115"/>
      <c r="E29" s="115"/>
      <c r="F29" s="116">
        <f t="shared" si="5"/>
        <v>479</v>
      </c>
      <c r="G29" s="114">
        <v>472</v>
      </c>
      <c r="H29" s="115">
        <v>7</v>
      </c>
      <c r="I29" s="115"/>
      <c r="J29" s="115"/>
      <c r="K29" s="115"/>
      <c r="L29" s="115"/>
      <c r="M29" s="116">
        <f>SUM(G29:L29)</f>
        <v>479</v>
      </c>
      <c r="N29" s="173">
        <f>+M29-F29</f>
        <v>0</v>
      </c>
      <c r="O29" s="174"/>
    </row>
    <row r="30" spans="1:15" ht="24.95" hidden="1" customHeight="1">
      <c r="B30" s="8"/>
      <c r="C30" s="5">
        <f>SUM('26'!G30)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6"/>
        <v>0</v>
      </c>
      <c r="N30" s="180">
        <f t="shared" si="7"/>
        <v>0</v>
      </c>
      <c r="O30" s="181"/>
    </row>
    <row r="31" spans="1:15" ht="24.95" hidden="1" customHeight="1">
      <c r="B31" s="8"/>
      <c r="C31" s="5">
        <f>SUM('26'!G31)</f>
        <v>0</v>
      </c>
      <c r="D31" s="6"/>
      <c r="E31" s="6"/>
      <c r="F31" s="10">
        <f t="shared" si="5"/>
        <v>0</v>
      </c>
      <c r="G31" s="5"/>
      <c r="H31" s="6"/>
      <c r="I31" s="6"/>
      <c r="J31" s="6"/>
      <c r="K31" s="6"/>
      <c r="L31" s="6"/>
      <c r="M31" s="10">
        <f t="shared" si="6"/>
        <v>0</v>
      </c>
      <c r="N31" s="180">
        <f t="shared" si="7"/>
        <v>0</v>
      </c>
      <c r="O31" s="181"/>
    </row>
    <row r="32" spans="1:15" ht="24.95" hidden="1" customHeight="1">
      <c r="B32" s="9"/>
      <c r="C32" s="5">
        <f>SUM('26'!G32)</f>
        <v>0</v>
      </c>
      <c r="D32" s="6"/>
      <c r="E32" s="6"/>
      <c r="F32" s="10">
        <f t="shared" si="5"/>
        <v>0</v>
      </c>
      <c r="G32" s="5"/>
      <c r="H32" s="6"/>
      <c r="I32" s="6"/>
      <c r="J32" s="6"/>
      <c r="K32" s="6"/>
      <c r="L32" s="6"/>
      <c r="M32" s="10">
        <f t="shared" si="6"/>
        <v>0</v>
      </c>
      <c r="N32" s="180">
        <f t="shared" si="7"/>
        <v>0</v>
      </c>
      <c r="O32" s="181"/>
    </row>
    <row r="33" spans="2:15" ht="24.95" hidden="1" customHeight="1">
      <c r="B33" s="9" t="s">
        <v>28</v>
      </c>
      <c r="C33" s="5">
        <f>SUM('26'!G33)</f>
        <v>0</v>
      </c>
      <c r="D33" s="6"/>
      <c r="E33" s="6"/>
      <c r="F33" s="10">
        <f t="shared" si="5"/>
        <v>0</v>
      </c>
      <c r="G33" s="5"/>
      <c r="H33" s="6"/>
      <c r="I33" s="6"/>
      <c r="J33" s="6"/>
      <c r="K33" s="6"/>
      <c r="L33" s="6"/>
      <c r="M33" s="10">
        <f t="shared" si="6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SUM('26'!G34)</f>
        <v>0</v>
      </c>
      <c r="D34" s="6"/>
      <c r="E34" s="6"/>
      <c r="F34" s="10">
        <f t="shared" si="5"/>
        <v>0</v>
      </c>
      <c r="G34" s="5"/>
      <c r="H34" s="6"/>
      <c r="I34" s="6"/>
      <c r="J34" s="6"/>
      <c r="K34" s="6"/>
      <c r="L34" s="6"/>
      <c r="M34" s="10">
        <f t="shared" si="6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SUM('26'!G35)</f>
        <v>0</v>
      </c>
      <c r="D35" s="6"/>
      <c r="E35" s="6"/>
      <c r="F35" s="10">
        <f t="shared" si="5"/>
        <v>0</v>
      </c>
      <c r="G35" s="5"/>
      <c r="H35" s="6"/>
      <c r="I35" s="6"/>
      <c r="J35" s="6"/>
      <c r="K35" s="6"/>
      <c r="L35" s="6"/>
      <c r="M35" s="10">
        <f t="shared" si="6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SUM('26'!G36)</f>
        <v>0</v>
      </c>
      <c r="D36" s="6"/>
      <c r="E36" s="7"/>
      <c r="F36" s="10">
        <f t="shared" si="5"/>
        <v>0</v>
      </c>
      <c r="G36" s="5"/>
      <c r="H36" s="6"/>
      <c r="I36" s="7"/>
      <c r="J36" s="6"/>
      <c r="K36" s="6"/>
      <c r="L36" s="7"/>
      <c r="M36" s="10">
        <f t="shared" si="6"/>
        <v>0</v>
      </c>
      <c r="N36" s="180">
        <f t="shared" si="7"/>
        <v>0</v>
      </c>
      <c r="O36" s="181"/>
    </row>
    <row r="37" spans="2:15">
      <c r="F37" s="3">
        <f>SUM(F26:F36)</f>
        <v>1326</v>
      </c>
      <c r="G37" s="3"/>
      <c r="H37" s="3">
        <f>SUM(H26:H36)</f>
        <v>31</v>
      </c>
    </row>
    <row r="38" spans="2:15">
      <c r="H38" s="3"/>
    </row>
    <row r="41" spans="2:15">
      <c r="D41" s="1">
        <f>458-409</f>
        <v>49</v>
      </c>
      <c r="F41" s="1">
        <f>892-889</f>
        <v>3</v>
      </c>
      <c r="H41" s="1">
        <f>9*4.41</f>
        <v>39.69</v>
      </c>
    </row>
  </sheetData>
  <mergeCells count="44">
    <mergeCell ref="N3:O3"/>
    <mergeCell ref="N23:O23"/>
    <mergeCell ref="N29:O29"/>
    <mergeCell ref="D3:L3"/>
    <mergeCell ref="H5:H6"/>
    <mergeCell ref="I5:I6"/>
    <mergeCell ref="J5:J6"/>
    <mergeCell ref="K5:K6"/>
    <mergeCell ref="L5:L6"/>
    <mergeCell ref="M5:M6"/>
    <mergeCell ref="N26:O26"/>
    <mergeCell ref="M24:M25"/>
    <mergeCell ref="N24:O25"/>
    <mergeCell ref="H24:H25"/>
    <mergeCell ref="I24:I25"/>
    <mergeCell ref="B5:B6"/>
    <mergeCell ref="D5:D6"/>
    <mergeCell ref="E5:E6"/>
    <mergeCell ref="F5:F6"/>
    <mergeCell ref="N4:O4"/>
    <mergeCell ref="N5:O6"/>
    <mergeCell ref="N32:O32"/>
    <mergeCell ref="N36:O36"/>
    <mergeCell ref="N27:O27"/>
    <mergeCell ref="N28:O28"/>
    <mergeCell ref="N30:O30"/>
    <mergeCell ref="N31:O31"/>
    <mergeCell ref="N33:O33"/>
    <mergeCell ref="N34:O34"/>
    <mergeCell ref="N35:O35"/>
    <mergeCell ref="N13:O13"/>
    <mergeCell ref="N14:O14"/>
    <mergeCell ref="N8:O8"/>
    <mergeCell ref="N9:O9"/>
    <mergeCell ref="N10:O10"/>
    <mergeCell ref="N11:O11"/>
    <mergeCell ref="N12:O12"/>
    <mergeCell ref="K24:K25"/>
    <mergeCell ref="L24:L25"/>
    <mergeCell ref="B24:B25"/>
    <mergeCell ref="D24:D25"/>
    <mergeCell ref="E24:E25"/>
    <mergeCell ref="F24:F25"/>
    <mergeCell ref="J24:J25"/>
  </mergeCells>
  <phoneticPr fontId="0" type="noConversion"/>
  <pageMargins left="0.17" right="0.16" top="0.2" bottom="1" header="0.18" footer="0.5"/>
  <pageSetup paperSize="9" scale="80" orientation="landscape" horizontalDpi="4294967292" verticalDpi="300" r:id="rId1"/>
  <headerFooter alignWithMargins="0"/>
  <ignoredErrors>
    <ignoredError sqref="M2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2:P46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customWidth="1"/>
    <col min="10" max="10" width="15.7109375" style="1" customWidth="1"/>
    <col min="11" max="12" width="10.7109375" style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>
        <v>3</v>
      </c>
      <c r="I7" s="96"/>
      <c r="J7" s="96"/>
      <c r="K7" s="96"/>
      <c r="L7" s="96"/>
      <c r="M7" s="97">
        <f t="shared" ref="M7:M16" si="1">SUM(G7:L7)</f>
        <v>3</v>
      </c>
      <c r="N7" s="99"/>
      <c r="O7" s="100">
        <f t="shared" ref="O7:O16" si="2">SUM(M7-F7)</f>
        <v>3</v>
      </c>
      <c r="P7" s="2"/>
    </row>
    <row r="8" spans="1:16" ht="30" customHeight="1">
      <c r="A8" s="144">
        <v>892</v>
      </c>
      <c r="B8" s="101" t="s">
        <v>69</v>
      </c>
      <c r="C8" s="95">
        <f>+'27'!G8</f>
        <v>866</v>
      </c>
      <c r="D8" s="122"/>
      <c r="E8" s="96"/>
      <c r="F8" s="97">
        <f>SUM(C8:E8)</f>
        <v>866</v>
      </c>
      <c r="G8" s="98"/>
      <c r="H8" s="96">
        <v>9</v>
      </c>
      <c r="I8" s="96"/>
      <c r="J8" s="96"/>
      <c r="K8" s="96"/>
      <c r="L8" s="96"/>
      <c r="M8" s="97">
        <f>SUM(G8:L8)</f>
        <v>9</v>
      </c>
      <c r="N8" s="99"/>
      <c r="O8" s="100">
        <f>SUM(M8-F8)</f>
        <v>-857</v>
      </c>
    </row>
    <row r="9" spans="1:16" ht="30" hidden="1" customHeight="1">
      <c r="A9" s="144"/>
      <c r="B9" s="88"/>
      <c r="C9" s="102">
        <f>SUM('27'!G9)</f>
        <v>0</v>
      </c>
      <c r="D9" s="122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SUM('27'!G10)</f>
        <v>0</v>
      </c>
      <c r="D10" s="122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SUM('27'!G11)</f>
        <v>0</v>
      </c>
      <c r="D11" s="122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SUM('27'!M12)</f>
        <v>755</v>
      </c>
      <c r="D12" s="122"/>
      <c r="E12" s="96"/>
      <c r="F12" s="97">
        <f>SUM(C12:E12)</f>
        <v>755</v>
      </c>
      <c r="G12" s="98"/>
      <c r="H12" s="96">
        <v>40</v>
      </c>
      <c r="I12" s="96"/>
      <c r="J12" s="96"/>
      <c r="K12" s="96"/>
      <c r="L12" s="96"/>
      <c r="M12" s="97">
        <f>SUM(G12:L12)</f>
        <v>40</v>
      </c>
      <c r="N12" s="99"/>
      <c r="O12" s="100">
        <f>SUM(M12-F12)</f>
        <v>-715</v>
      </c>
    </row>
    <row r="13" spans="1:16" ht="30" customHeight="1">
      <c r="A13" s="144">
        <v>892</v>
      </c>
      <c r="B13" s="166" t="s">
        <v>71</v>
      </c>
      <c r="C13" s="95">
        <f>+'27'!M13</f>
        <v>960</v>
      </c>
      <c r="D13" s="122"/>
      <c r="E13" s="96"/>
      <c r="F13" s="97">
        <f>SUM(C13:E13)</f>
        <v>960</v>
      </c>
      <c r="G13" s="98"/>
      <c r="H13" s="96">
        <v>12</v>
      </c>
      <c r="I13" s="96"/>
      <c r="J13" s="96"/>
      <c r="K13" s="96"/>
      <c r="L13" s="96"/>
      <c r="M13" s="97">
        <f>SUM(G13:L13)</f>
        <v>12</v>
      </c>
      <c r="N13" s="99"/>
      <c r="O13" s="100">
        <f>SUM(M13-F13)</f>
        <v>-948</v>
      </c>
    </row>
    <row r="14" spans="1:16" ht="30" customHeight="1">
      <c r="A14" s="145">
        <v>892</v>
      </c>
      <c r="B14" s="105" t="s">
        <v>72</v>
      </c>
      <c r="C14" s="95">
        <f>+'27'!M14</f>
        <v>904</v>
      </c>
      <c r="D14" s="122"/>
      <c r="E14" s="96"/>
      <c r="F14" s="97">
        <f>SUM(C14:E14)</f>
        <v>904</v>
      </c>
      <c r="G14" s="98"/>
      <c r="H14" s="96">
        <v>6</v>
      </c>
      <c r="I14" s="96"/>
      <c r="J14" s="96"/>
      <c r="K14" s="96"/>
      <c r="L14" s="96"/>
      <c r="M14" s="97">
        <f>SUM(G14:L14)</f>
        <v>6</v>
      </c>
      <c r="N14" s="99"/>
      <c r="O14" s="100">
        <f>SUM(M14-F14)</f>
        <v>-898</v>
      </c>
    </row>
    <row r="15" spans="1:16" ht="30" hidden="1" customHeight="1">
      <c r="A15" s="85"/>
      <c r="B15" s="105"/>
      <c r="C15" s="95">
        <f>SUM('27'!G15)</f>
        <v>0</v>
      </c>
      <c r="D15" s="122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3485</v>
      </c>
      <c r="G22" s="85"/>
      <c r="H22" s="86">
        <f>SUM(H8:H15)</f>
        <v>67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55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+'27'!M26</f>
        <v>407</v>
      </c>
      <c r="D26" s="115">
        <v>24</v>
      </c>
      <c r="E26" s="115"/>
      <c r="F26" s="116">
        <f>SUM(E26+D26+C26)</f>
        <v>431</v>
      </c>
      <c r="G26" s="114"/>
      <c r="H26" s="115">
        <v>9</v>
      </c>
      <c r="I26" s="115"/>
      <c r="J26" s="115"/>
      <c r="K26" s="115"/>
      <c r="L26" s="115"/>
      <c r="M26" s="116">
        <f>SUM(L26+K26+J26+I26+H26+G26)</f>
        <v>9</v>
      </c>
      <c r="N26" s="173">
        <f>SUM(M26-F26)</f>
        <v>-422</v>
      </c>
      <c r="O26" s="174"/>
    </row>
    <row r="27" spans="1:15" ht="39.950000000000003" customHeight="1">
      <c r="A27" s="144">
        <v>458</v>
      </c>
      <c r="B27" s="113" t="s">
        <v>74</v>
      </c>
      <c r="C27" s="114">
        <f>+'27'!G27</f>
        <v>429</v>
      </c>
      <c r="D27" s="115">
        <v>24</v>
      </c>
      <c r="E27" s="115"/>
      <c r="F27" s="116">
        <f>SUM(E27+D27+C27)</f>
        <v>453</v>
      </c>
      <c r="G27" s="114"/>
      <c r="H27" s="115">
        <v>7</v>
      </c>
      <c r="I27" s="115"/>
      <c r="J27" s="115"/>
      <c r="K27" s="115"/>
      <c r="L27" s="115"/>
      <c r="M27" s="116">
        <f>SUM(L27+K27+J27+I27+H27+G27)</f>
        <v>7</v>
      </c>
      <c r="N27" s="173">
        <f>SUM(M27-F27)</f>
        <v>-446</v>
      </c>
      <c r="O27" s="174"/>
    </row>
    <row r="28" spans="1:15" ht="39.950000000000003" hidden="1" customHeight="1">
      <c r="A28" s="144"/>
      <c r="B28" s="113"/>
      <c r="C28" s="114">
        <f>SUM('27'!G28)</f>
        <v>0</v>
      </c>
      <c r="D28" s="115"/>
      <c r="E28" s="115"/>
      <c r="F28" s="116">
        <f t="shared" ref="F28:F36" si="3">SUM(E28+D28+C28)</f>
        <v>0</v>
      </c>
      <c r="G28" s="114"/>
      <c r="H28" s="115"/>
      <c r="I28" s="115"/>
      <c r="J28" s="115"/>
      <c r="K28" s="115"/>
      <c r="L28" s="115"/>
      <c r="M28" s="116">
        <f t="shared" ref="M28:M36" si="4">SUM(L28+K28+J28+I28+H28+G28)</f>
        <v>0</v>
      </c>
      <c r="N28" s="173">
        <f t="shared" ref="N28:N36" si="5">SUM(M28-F28)</f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+'27'!M29</f>
        <v>479</v>
      </c>
      <c r="D29" s="115">
        <v>24</v>
      </c>
      <c r="E29" s="115"/>
      <c r="F29" s="116">
        <f>SUM(E29+D29+C29)</f>
        <v>503</v>
      </c>
      <c r="G29" s="114"/>
      <c r="H29" s="115">
        <v>7</v>
      </c>
      <c r="I29" s="115"/>
      <c r="J29" s="115"/>
      <c r="K29" s="115"/>
      <c r="L29" s="115"/>
      <c r="M29" s="116">
        <f>SUM(L29+K29+J29+I29+H29+G29)</f>
        <v>7</v>
      </c>
      <c r="N29" s="173">
        <f>SUM(M29-F29)</f>
        <v>-496</v>
      </c>
      <c r="O29" s="174"/>
    </row>
    <row r="30" spans="1:15" ht="24.95" hidden="1" customHeight="1">
      <c r="B30" s="8"/>
      <c r="C30" s="5">
        <f>SUM('27'!G30)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SUM('27'!G31)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SUM('27'!G32)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SUM('27'!G33)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SUM('27'!G34)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SUM('27'!G35)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SUM('27'!G36)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1387</v>
      </c>
      <c r="G37" s="3"/>
      <c r="H37" s="3">
        <f>SUM(H26:H29)</f>
        <v>23</v>
      </c>
    </row>
    <row r="38" spans="2:15">
      <c r="H38" s="3"/>
    </row>
    <row r="46" spans="2:15">
      <c r="N46" s="1" t="s">
        <v>33</v>
      </c>
    </row>
  </sheetData>
  <mergeCells count="35">
    <mergeCell ref="N4:O4"/>
    <mergeCell ref="N29:O29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N26:O26"/>
    <mergeCell ref="M5:M6"/>
    <mergeCell ref="N5:O6"/>
    <mergeCell ref="M24:M25"/>
    <mergeCell ref="N24:O25"/>
    <mergeCell ref="N32:O32"/>
    <mergeCell ref="N36:O36"/>
    <mergeCell ref="N27:O27"/>
    <mergeCell ref="N28:O28"/>
    <mergeCell ref="N30:O30"/>
    <mergeCell ref="N31:O31"/>
    <mergeCell ref="N33:O33"/>
    <mergeCell ref="N34:O34"/>
    <mergeCell ref="N35:O35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67" orientation="landscape" horizontalDpi="4294967292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2:O38"/>
  <sheetViews>
    <sheetView view="pageBreakPreview" zoomScale="60" zoomScaleNormal="75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8" width="18.7109375" style="1" customWidth="1"/>
    <col min="19" max="16384" width="9.140625" style="1"/>
  </cols>
  <sheetData>
    <row r="2" spans="1:15" ht="20.25">
      <c r="A2" s="85"/>
      <c r="B2" s="85"/>
      <c r="C2" s="85"/>
      <c r="D2" s="85"/>
      <c r="E2" s="85"/>
      <c r="F2" s="85"/>
      <c r="G2" s="85"/>
      <c r="H2" s="85"/>
      <c r="I2" s="85"/>
      <c r="J2" s="85">
        <f>868+24</f>
        <v>892</v>
      </c>
      <c r="K2" s="85"/>
      <c r="L2" s="85"/>
      <c r="M2" s="85"/>
      <c r="N2" s="85"/>
      <c r="O2" s="85"/>
    </row>
    <row r="3" spans="1:15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195"/>
      <c r="O3" s="195"/>
    </row>
    <row r="4" spans="1:15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5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97" t="s">
        <v>6</v>
      </c>
      <c r="G5" s="118" t="s">
        <v>37</v>
      </c>
      <c r="H5" s="19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</row>
    <row r="6" spans="1:15" ht="24.95" customHeight="1">
      <c r="A6" s="85"/>
      <c r="B6" s="175"/>
      <c r="C6" s="94" t="s">
        <v>14</v>
      </c>
      <c r="D6" s="176"/>
      <c r="E6" s="176"/>
      <c r="F6" s="197"/>
      <c r="G6" s="118" t="s">
        <v>15</v>
      </c>
      <c r="H6" s="196"/>
      <c r="I6" s="176"/>
      <c r="J6" s="176"/>
      <c r="K6" s="184"/>
      <c r="L6" s="176"/>
      <c r="M6" s="168"/>
      <c r="N6" s="171"/>
      <c r="O6" s="172"/>
    </row>
    <row r="7" spans="1:15" ht="30" hidden="1" customHeight="1">
      <c r="A7" s="85"/>
      <c r="B7" s="88" t="s">
        <v>16</v>
      </c>
      <c r="C7" s="95"/>
      <c r="D7" s="96"/>
      <c r="E7" s="96"/>
      <c r="F7" s="110">
        <f t="shared" ref="F7:F21" si="0">SUM(C7:E7)</f>
        <v>0</v>
      </c>
      <c r="G7" s="120"/>
      <c r="H7" s="100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</row>
    <row r="8" spans="1:15" ht="30" customHeight="1">
      <c r="A8" s="144">
        <v>892</v>
      </c>
      <c r="B8" s="101" t="s">
        <v>69</v>
      </c>
      <c r="C8" s="95">
        <f>SUM('28'!G8)</f>
        <v>0</v>
      </c>
      <c r="D8" s="96"/>
      <c r="E8" s="96"/>
      <c r="F8" s="110">
        <f>SUM(C8:E8)</f>
        <v>0</v>
      </c>
      <c r="G8" s="120"/>
      <c r="H8" s="96"/>
      <c r="I8" s="96"/>
      <c r="J8" s="96"/>
      <c r="K8" s="96"/>
      <c r="L8" s="96"/>
      <c r="M8" s="97">
        <f>SUM(G8:L8)</f>
        <v>0</v>
      </c>
      <c r="N8" s="99"/>
      <c r="O8" s="100">
        <f t="shared" si="2"/>
        <v>0</v>
      </c>
    </row>
    <row r="9" spans="1:15" ht="30" hidden="1" customHeight="1">
      <c r="A9" s="144"/>
      <c r="B9" s="88"/>
      <c r="C9" s="102">
        <f>SUM('28'!G9)</f>
        <v>0</v>
      </c>
      <c r="D9" s="96"/>
      <c r="E9" s="96"/>
      <c r="F9" s="110">
        <f t="shared" si="0"/>
        <v>0</v>
      </c>
      <c r="G9" s="120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5" ht="30" hidden="1" customHeight="1">
      <c r="A10" s="144"/>
      <c r="B10" s="103"/>
      <c r="C10" s="102">
        <f>SUM('28'!G10)</f>
        <v>0</v>
      </c>
      <c r="D10" s="96"/>
      <c r="E10" s="96"/>
      <c r="F10" s="110">
        <f t="shared" si="0"/>
        <v>0</v>
      </c>
      <c r="G10" s="120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5" ht="30" hidden="1" customHeight="1">
      <c r="A11" s="144"/>
      <c r="B11" s="104"/>
      <c r="C11" s="95">
        <f>SUM('28'!G11)</f>
        <v>0</v>
      </c>
      <c r="D11" s="96"/>
      <c r="E11" s="96"/>
      <c r="F11" s="110">
        <f t="shared" si="0"/>
        <v>0</v>
      </c>
      <c r="G11" s="120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5" ht="30" customHeight="1">
      <c r="A12" s="144">
        <v>892</v>
      </c>
      <c r="B12" s="166" t="s">
        <v>70</v>
      </c>
      <c r="C12" s="95">
        <f>SUM('28'!G12)</f>
        <v>0</v>
      </c>
      <c r="D12" s="96"/>
      <c r="E12" s="96"/>
      <c r="F12" s="110">
        <f>SUM(C12:E12)</f>
        <v>0</v>
      </c>
      <c r="G12" s="120"/>
      <c r="H12" s="96"/>
      <c r="I12" s="96"/>
      <c r="J12" s="96"/>
      <c r="K12" s="96"/>
      <c r="L12" s="96"/>
      <c r="M12" s="97">
        <f t="shared" si="1"/>
        <v>0</v>
      </c>
      <c r="N12" s="99"/>
      <c r="O12" s="100">
        <f t="shared" si="2"/>
        <v>0</v>
      </c>
    </row>
    <row r="13" spans="1:15" ht="30" customHeight="1">
      <c r="A13" s="144">
        <v>892</v>
      </c>
      <c r="B13" s="166" t="s">
        <v>71</v>
      </c>
      <c r="C13" s="95">
        <f>SUM('28'!G13)</f>
        <v>0</v>
      </c>
      <c r="D13" s="96"/>
      <c r="E13" s="96"/>
      <c r="F13" s="110">
        <f t="shared" si="0"/>
        <v>0</v>
      </c>
      <c r="G13" s="120"/>
      <c r="H13" s="96"/>
      <c r="I13" s="96"/>
      <c r="J13" s="96"/>
      <c r="K13" s="96"/>
      <c r="L13" s="96"/>
      <c r="M13" s="97">
        <f t="shared" si="1"/>
        <v>0</v>
      </c>
      <c r="N13" s="99"/>
      <c r="O13" s="100">
        <f t="shared" si="2"/>
        <v>0</v>
      </c>
    </row>
    <row r="14" spans="1:15" ht="30" customHeight="1">
      <c r="A14" s="145">
        <v>892</v>
      </c>
      <c r="B14" s="105" t="s">
        <v>72</v>
      </c>
      <c r="C14" s="95">
        <f>SUM('28'!G14)</f>
        <v>0</v>
      </c>
      <c r="D14" s="96"/>
      <c r="E14" s="96"/>
      <c r="F14" s="110">
        <f>SUM(C14:E14)</f>
        <v>0</v>
      </c>
      <c r="G14" s="120"/>
      <c r="H14" s="96"/>
      <c r="I14" s="96"/>
      <c r="J14" s="96"/>
      <c r="K14" s="96"/>
      <c r="L14" s="96"/>
      <c r="M14" s="97">
        <f t="shared" si="1"/>
        <v>0</v>
      </c>
      <c r="N14" s="99"/>
      <c r="O14" s="100">
        <f t="shared" si="2"/>
        <v>0</v>
      </c>
    </row>
    <row r="15" spans="1:15" ht="30" hidden="1" customHeight="1">
      <c r="A15" s="85"/>
      <c r="B15" s="105"/>
      <c r="C15" s="95">
        <f>SUM('28'!G15)</f>
        <v>0</v>
      </c>
      <c r="D15" s="96"/>
      <c r="E15" s="96"/>
      <c r="F15" s="110">
        <f t="shared" si="0"/>
        <v>0</v>
      </c>
      <c r="G15" s="120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5" ht="30" hidden="1" customHeight="1">
      <c r="A16" s="85"/>
      <c r="B16" s="105"/>
      <c r="C16" s="95"/>
      <c r="D16" s="96"/>
      <c r="E16" s="96"/>
      <c r="F16" s="97">
        <f t="shared" si="0"/>
        <v>0</v>
      </c>
      <c r="G16" s="121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0</v>
      </c>
      <c r="G22" s="85"/>
      <c r="H22" s="86">
        <f>SUM(H8:H15)</f>
        <v>0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194" t="s">
        <v>56</v>
      </c>
      <c r="O23" s="194"/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118" t="s">
        <v>37</v>
      </c>
      <c r="H24" s="19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 t="s">
        <v>15</v>
      </c>
      <c r="H25" s="19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SUM('28'!G26)</f>
        <v>0</v>
      </c>
      <c r="D26" s="115"/>
      <c r="E26" s="115"/>
      <c r="F26" s="116">
        <f>SUM(E26+D26+C26)</f>
        <v>0</v>
      </c>
      <c r="G26" s="161"/>
      <c r="H26" s="115"/>
      <c r="I26" s="115"/>
      <c r="J26" s="115"/>
      <c r="K26" s="115"/>
      <c r="L26" s="115"/>
      <c r="M26" s="116">
        <f>SUM(L26+K26+J26+I26+H26+G26)</f>
        <v>0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SUM('28'!G27)</f>
        <v>0</v>
      </c>
      <c r="D27" s="115"/>
      <c r="E27" s="115"/>
      <c r="F27" s="116">
        <f>SUM(E27+D27+C27)</f>
        <v>0</v>
      </c>
      <c r="G27" s="120"/>
      <c r="H27" s="115"/>
      <c r="I27" s="115"/>
      <c r="J27" s="115"/>
      <c r="K27" s="115"/>
      <c r="L27" s="115"/>
      <c r="M27" s="116">
        <f t="shared" ref="M27:M36" si="3">SUM(L27+K27+J27+I27+H27+G27)</f>
        <v>0</v>
      </c>
      <c r="N27" s="173">
        <f t="shared" ref="N27:N36" si="4">SUM(M27-F27)</f>
        <v>0</v>
      </c>
      <c r="O27" s="174"/>
    </row>
    <row r="28" spans="1:15" ht="39.950000000000003" hidden="1" customHeight="1">
      <c r="A28" s="144"/>
      <c r="B28" s="113"/>
      <c r="C28" s="114">
        <f>SUM('28'!G28)</f>
        <v>0</v>
      </c>
      <c r="D28" s="115"/>
      <c r="E28" s="115"/>
      <c r="F28" s="116">
        <f t="shared" ref="F28:F36" si="5">SUM(E28+D28+C28)</f>
        <v>0</v>
      </c>
      <c r="G28" s="120"/>
      <c r="H28" s="115"/>
      <c r="I28" s="115"/>
      <c r="J28" s="115"/>
      <c r="K28" s="115"/>
      <c r="L28" s="115"/>
      <c r="M28" s="116">
        <f t="shared" si="3"/>
        <v>0</v>
      </c>
      <c r="N28" s="173">
        <f t="shared" si="4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SUM('28'!G29)</f>
        <v>0</v>
      </c>
      <c r="D29" s="115"/>
      <c r="E29" s="115"/>
      <c r="F29" s="116">
        <f>SUM(E29+D29+C29)</f>
        <v>0</v>
      </c>
      <c r="G29" s="120"/>
      <c r="H29" s="115"/>
      <c r="I29" s="115"/>
      <c r="J29" s="115"/>
      <c r="K29" s="115"/>
      <c r="L29" s="115"/>
      <c r="M29" s="116">
        <f t="shared" si="3"/>
        <v>0</v>
      </c>
      <c r="N29" s="173">
        <f>SUM(M29-F29)</f>
        <v>0</v>
      </c>
      <c r="O29" s="174"/>
    </row>
    <row r="30" spans="1:15" ht="24.95" hidden="1" customHeight="1">
      <c r="B30" s="8"/>
      <c r="C30" s="5">
        <f>SUM('28'!G30)</f>
        <v>0</v>
      </c>
      <c r="D30" s="6"/>
      <c r="E30" s="6"/>
      <c r="F30" s="10">
        <f>SUM(E30+D30+C30)</f>
        <v>0</v>
      </c>
      <c r="G30" s="21"/>
      <c r="H30" s="6"/>
      <c r="I30" s="6"/>
      <c r="J30" s="6"/>
      <c r="K30" s="6"/>
      <c r="L30" s="6"/>
      <c r="M30" s="10">
        <f t="shared" si="3"/>
        <v>0</v>
      </c>
      <c r="N30" s="180">
        <f t="shared" si="4"/>
        <v>0</v>
      </c>
      <c r="O30" s="181"/>
    </row>
    <row r="31" spans="1:15" ht="24.95" hidden="1" customHeight="1">
      <c r="B31" s="8"/>
      <c r="C31" s="5">
        <f>SUM('28'!G31)</f>
        <v>0</v>
      </c>
      <c r="D31" s="6"/>
      <c r="E31" s="6"/>
      <c r="F31" s="10">
        <f t="shared" si="5"/>
        <v>0</v>
      </c>
      <c r="G31" s="21"/>
      <c r="H31" s="6"/>
      <c r="I31" s="6"/>
      <c r="J31" s="6"/>
      <c r="K31" s="6"/>
      <c r="L31" s="6"/>
      <c r="M31" s="10">
        <f t="shared" si="3"/>
        <v>0</v>
      </c>
      <c r="N31" s="180">
        <f t="shared" si="4"/>
        <v>0</v>
      </c>
      <c r="O31" s="181"/>
    </row>
    <row r="32" spans="1:15" ht="24.95" hidden="1" customHeight="1">
      <c r="B32" s="9"/>
      <c r="C32" s="5">
        <f>SUM('28'!G32)</f>
        <v>0</v>
      </c>
      <c r="D32" s="6"/>
      <c r="E32" s="6"/>
      <c r="F32" s="10">
        <f t="shared" si="5"/>
        <v>0</v>
      </c>
      <c r="G32" s="21"/>
      <c r="H32" s="6"/>
      <c r="I32" s="6"/>
      <c r="J32" s="6"/>
      <c r="K32" s="6"/>
      <c r="L32" s="6"/>
      <c r="M32" s="10">
        <f t="shared" si="3"/>
        <v>0</v>
      </c>
      <c r="N32" s="180">
        <f t="shared" si="4"/>
        <v>0</v>
      </c>
      <c r="O32" s="181"/>
    </row>
    <row r="33" spans="2:15" ht="24.95" hidden="1" customHeight="1">
      <c r="B33" s="9" t="s">
        <v>28</v>
      </c>
      <c r="C33" s="5">
        <f>SUM('28'!G33)</f>
        <v>0</v>
      </c>
      <c r="D33" s="6"/>
      <c r="E33" s="6"/>
      <c r="F33" s="10">
        <f t="shared" si="5"/>
        <v>0</v>
      </c>
      <c r="G33" s="21"/>
      <c r="H33" s="6"/>
      <c r="I33" s="6"/>
      <c r="J33" s="6"/>
      <c r="K33" s="6"/>
      <c r="L33" s="6"/>
      <c r="M33" s="10">
        <f t="shared" si="3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SUM('28'!G34)</f>
        <v>0</v>
      </c>
      <c r="D34" s="6"/>
      <c r="E34" s="6"/>
      <c r="F34" s="10">
        <f t="shared" si="5"/>
        <v>0</v>
      </c>
      <c r="G34" s="5"/>
      <c r="H34" s="6"/>
      <c r="I34" s="6"/>
      <c r="J34" s="6"/>
      <c r="K34" s="6"/>
      <c r="L34" s="6"/>
      <c r="M34" s="10">
        <f t="shared" si="3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SUM('28'!G35)</f>
        <v>0</v>
      </c>
      <c r="D35" s="6"/>
      <c r="E35" s="6"/>
      <c r="F35" s="10">
        <f t="shared" si="5"/>
        <v>0</v>
      </c>
      <c r="G35" s="5"/>
      <c r="H35" s="6"/>
      <c r="I35" s="6"/>
      <c r="J35" s="6"/>
      <c r="K35" s="6"/>
      <c r="L35" s="6"/>
      <c r="M35" s="10">
        <f t="shared" si="3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SUM('28'!G36)</f>
        <v>0</v>
      </c>
      <c r="D36" s="6"/>
      <c r="E36" s="7"/>
      <c r="F36" s="10">
        <f t="shared" si="5"/>
        <v>0</v>
      </c>
      <c r="G36" s="5"/>
      <c r="H36" s="6"/>
      <c r="I36" s="7"/>
      <c r="J36" s="6"/>
      <c r="K36" s="6"/>
      <c r="L36" s="6"/>
      <c r="M36" s="10">
        <f t="shared" si="3"/>
        <v>0</v>
      </c>
      <c r="N36" s="180">
        <f t="shared" si="4"/>
        <v>0</v>
      </c>
      <c r="O36" s="181"/>
    </row>
    <row r="37" spans="2:15">
      <c r="F37" s="3">
        <f>SUM(F26:F36)</f>
        <v>0</v>
      </c>
      <c r="H37" s="3">
        <f>SUM(H26:H36)</f>
        <v>0</v>
      </c>
    </row>
    <row r="38" spans="2:15">
      <c r="H38" s="3"/>
    </row>
  </sheetData>
  <mergeCells count="37">
    <mergeCell ref="N24:O25"/>
    <mergeCell ref="N29:O29"/>
    <mergeCell ref="N3:O3"/>
    <mergeCell ref="N23:O23"/>
    <mergeCell ref="J24:J25"/>
    <mergeCell ref="K24:K25"/>
    <mergeCell ref="N32:O32"/>
    <mergeCell ref="N5:O6"/>
    <mergeCell ref="D3:L3"/>
    <mergeCell ref="D5:D6"/>
    <mergeCell ref="E5:E6"/>
    <mergeCell ref="F5:F6"/>
    <mergeCell ref="H5:H6"/>
    <mergeCell ref="I5:I6"/>
    <mergeCell ref="J5:J6"/>
    <mergeCell ref="K5:K6"/>
    <mergeCell ref="N4:O4"/>
    <mergeCell ref="N26:O26"/>
    <mergeCell ref="N36:O36"/>
    <mergeCell ref="N27:O27"/>
    <mergeCell ref="N28:O28"/>
    <mergeCell ref="N30:O30"/>
    <mergeCell ref="N31:O31"/>
    <mergeCell ref="N33:O33"/>
    <mergeCell ref="N34:O34"/>
    <mergeCell ref="N35:O35"/>
    <mergeCell ref="B5:B6"/>
    <mergeCell ref="L24:L25"/>
    <mergeCell ref="H24:H25"/>
    <mergeCell ref="L5:L6"/>
    <mergeCell ref="M5:M6"/>
    <mergeCell ref="B24:B25"/>
    <mergeCell ref="D24:D25"/>
    <mergeCell ref="E24:E25"/>
    <mergeCell ref="F24:F25"/>
    <mergeCell ref="I24:I25"/>
    <mergeCell ref="M24:M25"/>
  </mergeCells>
  <phoneticPr fontId="0" type="noConversion"/>
  <pageMargins left="0.75" right="0.75" top="1" bottom="1" header="0.5" footer="0.5"/>
  <pageSetup paperSize="9" scale="67" orientation="landscape" horizontalDpi="4294967292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2:O38"/>
  <sheetViews>
    <sheetView view="pageBreakPreview" zoomScale="60" zoomScaleNormal="70" workbookViewId="0">
      <selection activeCell="P3" activeCellId="1" sqref="B39:O50 P3:X47"/>
    </sheetView>
  </sheetViews>
  <sheetFormatPr defaultRowHeight="15.75"/>
  <cols>
    <col min="1" max="1" width="7.1406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" width="18.7109375" style="1" customWidth="1"/>
    <col min="17" max="16384" width="9.140625" style="1"/>
  </cols>
  <sheetData>
    <row r="2" spans="1:15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85"/>
      <c r="O3" s="141"/>
    </row>
    <row r="4" spans="1:15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5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</row>
    <row r="6" spans="1:15" ht="24.95" customHeight="1">
      <c r="A6" s="85"/>
      <c r="B6" s="175"/>
      <c r="C6" s="94" t="s">
        <v>14</v>
      </c>
      <c r="D6" s="176"/>
      <c r="E6" s="176"/>
      <c r="F6" s="168"/>
      <c r="G6" s="94" t="s">
        <v>15</v>
      </c>
      <c r="H6" s="176"/>
      <c r="I6" s="176"/>
      <c r="J6" s="176"/>
      <c r="K6" s="184"/>
      <c r="L6" s="176"/>
      <c r="M6" s="168"/>
      <c r="N6" s="171"/>
      <c r="O6" s="172"/>
    </row>
    <row r="7" spans="1:15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</row>
    <row r="8" spans="1:15" ht="30" customHeight="1">
      <c r="A8" s="144">
        <v>892</v>
      </c>
      <c r="B8" s="101" t="s">
        <v>69</v>
      </c>
      <c r="C8" s="95">
        <f>SUM('29'!G8)</f>
        <v>0</v>
      </c>
      <c r="D8" s="96"/>
      <c r="E8" s="96"/>
      <c r="F8" s="97">
        <f t="shared" si="0"/>
        <v>0</v>
      </c>
      <c r="G8" s="98"/>
      <c r="H8" s="96"/>
      <c r="I8" s="96"/>
      <c r="J8" s="96"/>
      <c r="K8" s="96"/>
      <c r="L8" s="96"/>
      <c r="M8" s="97">
        <f t="shared" si="1"/>
        <v>0</v>
      </c>
      <c r="N8" s="99"/>
      <c r="O8" s="100">
        <f t="shared" si="2"/>
        <v>0</v>
      </c>
    </row>
    <row r="9" spans="1:15" ht="30" hidden="1" customHeight="1">
      <c r="A9" s="144"/>
      <c r="B9" s="88"/>
      <c r="C9" s="102">
        <f>SUM('29'!G9)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5" ht="30" hidden="1" customHeight="1">
      <c r="A10" s="144"/>
      <c r="B10" s="103"/>
      <c r="C10" s="102">
        <f>SUM('29'!G10)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5" ht="30" hidden="1" customHeight="1">
      <c r="A11" s="144"/>
      <c r="B11" s="104"/>
      <c r="C11" s="95">
        <f>SUM('29'!G11)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5" ht="30" customHeight="1">
      <c r="A12" s="144">
        <v>892</v>
      </c>
      <c r="B12" s="166" t="s">
        <v>70</v>
      </c>
      <c r="C12" s="95">
        <f>SUM('29'!G12)</f>
        <v>0</v>
      </c>
      <c r="D12" s="96"/>
      <c r="E12" s="96"/>
      <c r="F12" s="97">
        <f t="shared" si="0"/>
        <v>0</v>
      </c>
      <c r="G12" s="98"/>
      <c r="H12" s="96"/>
      <c r="I12" s="96"/>
      <c r="J12" s="96"/>
      <c r="K12" s="96"/>
      <c r="L12" s="96"/>
      <c r="M12" s="97">
        <f t="shared" si="1"/>
        <v>0</v>
      </c>
      <c r="N12" s="99"/>
      <c r="O12" s="100">
        <f t="shared" si="2"/>
        <v>0</v>
      </c>
    </row>
    <row r="13" spans="1:15" ht="30" customHeight="1">
      <c r="A13" s="144">
        <v>892</v>
      </c>
      <c r="B13" s="166" t="s">
        <v>71</v>
      </c>
      <c r="C13" s="95">
        <f>SUM('29'!G13)</f>
        <v>0</v>
      </c>
      <c r="D13" s="96"/>
      <c r="E13" s="96"/>
      <c r="F13" s="97">
        <f t="shared" si="0"/>
        <v>0</v>
      </c>
      <c r="G13" s="98"/>
      <c r="H13" s="96"/>
      <c r="I13" s="96"/>
      <c r="J13" s="96"/>
      <c r="K13" s="96"/>
      <c r="L13" s="96"/>
      <c r="M13" s="97">
        <f t="shared" si="1"/>
        <v>0</v>
      </c>
      <c r="N13" s="99"/>
      <c r="O13" s="100">
        <f t="shared" si="2"/>
        <v>0</v>
      </c>
    </row>
    <row r="14" spans="1:15" ht="30" customHeight="1">
      <c r="A14" s="145">
        <v>892</v>
      </c>
      <c r="B14" s="105" t="s">
        <v>72</v>
      </c>
      <c r="C14" s="95">
        <f>SUM('29'!G14)</f>
        <v>0</v>
      </c>
      <c r="D14" s="96"/>
      <c r="E14" s="96"/>
      <c r="F14" s="97">
        <f t="shared" si="0"/>
        <v>0</v>
      </c>
      <c r="G14" s="98"/>
      <c r="H14" s="96"/>
      <c r="I14" s="96"/>
      <c r="J14" s="96"/>
      <c r="K14" s="96"/>
      <c r="L14" s="96"/>
      <c r="M14" s="97">
        <f t="shared" si="1"/>
        <v>0</v>
      </c>
      <c r="N14" s="99"/>
      <c r="O14" s="100">
        <f t="shared" si="2"/>
        <v>0</v>
      </c>
    </row>
    <row r="15" spans="1:15" ht="30" hidden="1" customHeight="1">
      <c r="A15" s="85"/>
      <c r="B15" s="105"/>
      <c r="C15" s="95">
        <f>SUM('29'!G15)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5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0</v>
      </c>
      <c r="G22" s="85"/>
      <c r="H22" s="86">
        <f>SUM(H8:H15)</f>
        <v>0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50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/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SUM('29'!G26)</f>
        <v>0</v>
      </c>
      <c r="D26" s="115"/>
      <c r="E26" s="115"/>
      <c r="F26" s="116">
        <f t="shared" ref="F26:F36" si="3">SUM(E26+D26+C26)</f>
        <v>0</v>
      </c>
      <c r="G26" s="114"/>
      <c r="H26" s="115"/>
      <c r="I26" s="115"/>
      <c r="J26" s="115"/>
      <c r="K26" s="115"/>
      <c r="L26" s="115"/>
      <c r="M26" s="116">
        <f>SUM(L26+K26+J26+I26+H26+G26)</f>
        <v>0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SUM('29'!G27)</f>
        <v>0</v>
      </c>
      <c r="D27" s="115"/>
      <c r="E27" s="115"/>
      <c r="F27" s="116">
        <f t="shared" si="3"/>
        <v>0</v>
      </c>
      <c r="G27" s="114"/>
      <c r="H27" s="115"/>
      <c r="I27" s="115"/>
      <c r="J27" s="115"/>
      <c r="K27" s="115"/>
      <c r="L27" s="115"/>
      <c r="M27" s="116">
        <f t="shared" ref="M27:M36" si="4">SUM(L27+K27+J27+I27+H27+G27)</f>
        <v>0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SUM('29'!G28)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SUM('29'!G29)</f>
        <v>0</v>
      </c>
      <c r="D29" s="115"/>
      <c r="E29" s="115"/>
      <c r="F29" s="116">
        <f t="shared" si="3"/>
        <v>0</v>
      </c>
      <c r="G29" s="114"/>
      <c r="H29" s="115"/>
      <c r="I29" s="115"/>
      <c r="J29" s="115"/>
      <c r="K29" s="115"/>
      <c r="L29" s="115"/>
      <c r="M29" s="116">
        <f t="shared" si="4"/>
        <v>0</v>
      </c>
      <c r="N29" s="173">
        <f>SUM(M29-F29)</f>
        <v>0</v>
      </c>
      <c r="O29" s="174"/>
    </row>
    <row r="30" spans="1:15" ht="24.95" hidden="1" customHeight="1">
      <c r="B30" s="8"/>
      <c r="C30" s="5">
        <f>SUM('29'!G30)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SUM('29'!G31)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SUM('29'!G32)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SUM('29'!G33)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SUM('29'!G34)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SUM('29'!G35)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SUM('29'!G36)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0</v>
      </c>
      <c r="H37" s="3">
        <f>SUM(H26:H36)</f>
        <v>0</v>
      </c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M5:M6"/>
    <mergeCell ref="N5:O6"/>
    <mergeCell ref="N26:O2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23" top="1" bottom="1" header="0.5" footer="0.5"/>
  <pageSetup paperSize="9" scale="45" orientation="landscape" horizontalDpi="4294967292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2:P38"/>
  <sheetViews>
    <sheetView view="pageBreakPreview" zoomScale="60" zoomScaleNormal="70" workbookViewId="0">
      <selection activeCell="M41" sqref="M41:M43"/>
    </sheetView>
  </sheetViews>
  <sheetFormatPr defaultRowHeight="15.75"/>
  <cols>
    <col min="1" max="1" width="8.42578125" style="1" customWidth="1"/>
    <col min="2" max="2" width="30.7109375" style="1" customWidth="1"/>
    <col min="3" max="4" width="15.7109375" style="1" customWidth="1"/>
    <col min="5" max="5" width="10.7109375" style="1" customWidth="1"/>
    <col min="6" max="6" width="20.7109375" style="1" customWidth="1"/>
    <col min="7" max="8" width="15.7109375" style="1" customWidth="1"/>
    <col min="9" max="9" width="10.7109375" style="1" hidden="1" customWidth="1"/>
    <col min="10" max="10" width="15.7109375" style="1" hidden="1" customWidth="1"/>
    <col min="11" max="11" width="10.7109375" style="1" customWidth="1"/>
    <col min="12" max="12" width="10.7109375" style="1" hidden="1" customWidth="1"/>
    <col min="13" max="13" width="20.7109375" style="1" customWidth="1"/>
    <col min="14" max="14" width="10.7109375" style="1" customWidth="1"/>
    <col min="15" max="15" width="16.28515625" style="1" customWidth="1"/>
    <col min="16" max="16384" width="9.140625" style="1"/>
  </cols>
  <sheetData>
    <row r="2" spans="1:16" ht="2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0.25">
      <c r="A3" s="85"/>
      <c r="B3" s="85"/>
      <c r="C3" s="85"/>
      <c r="D3" s="183"/>
      <c r="E3" s="183"/>
      <c r="F3" s="183"/>
      <c r="G3" s="183"/>
      <c r="H3" s="183"/>
      <c r="I3" s="183"/>
      <c r="J3" s="183"/>
      <c r="K3" s="183"/>
      <c r="L3" s="183"/>
      <c r="M3" s="86"/>
      <c r="N3" s="85"/>
      <c r="O3" s="141"/>
    </row>
    <row r="4" spans="1:16" ht="20.25">
      <c r="A4" s="85"/>
      <c r="B4" s="85"/>
      <c r="C4" s="85"/>
      <c r="D4" s="85"/>
      <c r="E4" s="85"/>
      <c r="F4" s="85"/>
      <c r="G4" s="85"/>
      <c r="H4" s="85"/>
      <c r="I4" s="85"/>
      <c r="J4" s="85"/>
      <c r="K4" s="87"/>
      <c r="L4" s="85"/>
      <c r="M4" s="86"/>
      <c r="N4" s="182"/>
      <c r="O4" s="182"/>
    </row>
    <row r="5" spans="1:16" ht="24.95" customHeight="1">
      <c r="A5" s="85"/>
      <c r="B5" s="175" t="s">
        <v>2</v>
      </c>
      <c r="C5" s="89" t="s">
        <v>3</v>
      </c>
      <c r="D5" s="176" t="s">
        <v>4</v>
      </c>
      <c r="E5" s="176" t="s">
        <v>12</v>
      </c>
      <c r="F5" s="168" t="s">
        <v>6</v>
      </c>
      <c r="G5" s="89" t="s">
        <v>37</v>
      </c>
      <c r="H5" s="176" t="s">
        <v>8</v>
      </c>
      <c r="I5" s="176" t="s">
        <v>38</v>
      </c>
      <c r="J5" s="176" t="s">
        <v>10</v>
      </c>
      <c r="K5" s="184" t="s">
        <v>11</v>
      </c>
      <c r="L5" s="176" t="s">
        <v>12</v>
      </c>
      <c r="M5" s="168" t="s">
        <v>6</v>
      </c>
      <c r="N5" s="169" t="s">
        <v>13</v>
      </c>
      <c r="O5" s="170"/>
      <c r="P5" s="2"/>
    </row>
    <row r="6" spans="1:16" ht="24.95" customHeight="1">
      <c r="A6" s="85"/>
      <c r="B6" s="175"/>
      <c r="C6" s="94" t="s">
        <v>14</v>
      </c>
      <c r="D6" s="176"/>
      <c r="E6" s="176"/>
      <c r="F6" s="168"/>
      <c r="G6" s="94"/>
      <c r="H6" s="176"/>
      <c r="I6" s="176"/>
      <c r="J6" s="176"/>
      <c r="K6" s="184"/>
      <c r="L6" s="176"/>
      <c r="M6" s="168"/>
      <c r="N6" s="171"/>
      <c r="O6" s="172"/>
      <c r="P6" s="2"/>
    </row>
    <row r="7" spans="1:16" ht="30" hidden="1" customHeight="1">
      <c r="A7" s="85"/>
      <c r="B7" s="88" t="s">
        <v>16</v>
      </c>
      <c r="C7" s="95"/>
      <c r="D7" s="96"/>
      <c r="E7" s="96"/>
      <c r="F7" s="97">
        <f t="shared" ref="F7:F21" si="0">SUM(C7:E7)</f>
        <v>0</v>
      </c>
      <c r="G7" s="98"/>
      <c r="H7" s="96"/>
      <c r="I7" s="96"/>
      <c r="J7" s="96"/>
      <c r="K7" s="96"/>
      <c r="L7" s="96"/>
      <c r="M7" s="97">
        <f t="shared" ref="M7:M16" si="1">SUM(G7:L7)</f>
        <v>0</v>
      </c>
      <c r="N7" s="99"/>
      <c r="O7" s="100">
        <f t="shared" ref="O7:O16" si="2">SUM(M7-F7)</f>
        <v>0</v>
      </c>
      <c r="P7" s="2"/>
    </row>
    <row r="8" spans="1:16" ht="30" customHeight="1">
      <c r="A8" s="144">
        <v>892</v>
      </c>
      <c r="B8" s="101" t="s">
        <v>69</v>
      </c>
      <c r="C8" s="95">
        <f>SUM('30'!G8)</f>
        <v>0</v>
      </c>
      <c r="D8" s="96"/>
      <c r="E8" s="96"/>
      <c r="F8" s="97">
        <f t="shared" si="0"/>
        <v>0</v>
      </c>
      <c r="G8" s="98"/>
      <c r="H8" s="96"/>
      <c r="I8" s="96"/>
      <c r="J8" s="96"/>
      <c r="K8" s="96"/>
      <c r="L8" s="96"/>
      <c r="M8" s="97">
        <f t="shared" si="1"/>
        <v>0</v>
      </c>
      <c r="N8" s="99"/>
      <c r="O8" s="100">
        <f t="shared" si="2"/>
        <v>0</v>
      </c>
    </row>
    <row r="9" spans="1:16" ht="30" hidden="1" customHeight="1">
      <c r="A9" s="144"/>
      <c r="B9" s="88"/>
      <c r="C9" s="102">
        <f>SUM('30'!G9)</f>
        <v>0</v>
      </c>
      <c r="D9" s="96"/>
      <c r="E9" s="96"/>
      <c r="F9" s="97">
        <f t="shared" si="0"/>
        <v>0</v>
      </c>
      <c r="G9" s="98"/>
      <c r="H9" s="96"/>
      <c r="I9" s="96"/>
      <c r="J9" s="96"/>
      <c r="K9" s="96"/>
      <c r="L9" s="96"/>
      <c r="M9" s="97">
        <f t="shared" si="1"/>
        <v>0</v>
      </c>
      <c r="N9" s="99"/>
      <c r="O9" s="100">
        <f t="shared" si="2"/>
        <v>0</v>
      </c>
    </row>
    <row r="10" spans="1:16" ht="30" hidden="1" customHeight="1">
      <c r="A10" s="144"/>
      <c r="B10" s="103"/>
      <c r="C10" s="102">
        <f>SUM('30'!G10)</f>
        <v>0</v>
      </c>
      <c r="D10" s="96"/>
      <c r="E10" s="96"/>
      <c r="F10" s="97">
        <f t="shared" si="0"/>
        <v>0</v>
      </c>
      <c r="G10" s="98"/>
      <c r="H10" s="96"/>
      <c r="I10" s="96"/>
      <c r="J10" s="96"/>
      <c r="K10" s="96"/>
      <c r="L10" s="96"/>
      <c r="M10" s="97">
        <f t="shared" si="1"/>
        <v>0</v>
      </c>
      <c r="N10" s="99"/>
      <c r="O10" s="100">
        <f t="shared" si="2"/>
        <v>0</v>
      </c>
    </row>
    <row r="11" spans="1:16" ht="30" hidden="1" customHeight="1">
      <c r="A11" s="144"/>
      <c r="B11" s="104"/>
      <c r="C11" s="95">
        <f>SUM('30'!G11)</f>
        <v>0</v>
      </c>
      <c r="D11" s="96"/>
      <c r="E11" s="96"/>
      <c r="F11" s="97">
        <f t="shared" si="0"/>
        <v>0</v>
      </c>
      <c r="G11" s="98"/>
      <c r="H11" s="96"/>
      <c r="I11" s="96"/>
      <c r="J11" s="96"/>
      <c r="K11" s="96"/>
      <c r="L11" s="96"/>
      <c r="M11" s="97">
        <f t="shared" si="1"/>
        <v>0</v>
      </c>
      <c r="N11" s="99"/>
      <c r="O11" s="100">
        <f t="shared" si="2"/>
        <v>0</v>
      </c>
    </row>
    <row r="12" spans="1:16" ht="30" customHeight="1">
      <c r="A12" s="144">
        <v>892</v>
      </c>
      <c r="B12" s="166" t="s">
        <v>70</v>
      </c>
      <c r="C12" s="95">
        <f>SUM('30'!G12)</f>
        <v>0</v>
      </c>
      <c r="D12" s="96"/>
      <c r="E12" s="96"/>
      <c r="F12" s="97">
        <f t="shared" si="0"/>
        <v>0</v>
      </c>
      <c r="G12" s="98"/>
      <c r="H12" s="96"/>
      <c r="I12" s="96"/>
      <c r="J12" s="96"/>
      <c r="K12" s="96"/>
      <c r="L12" s="96"/>
      <c r="M12" s="97">
        <f t="shared" si="1"/>
        <v>0</v>
      </c>
      <c r="N12" s="99"/>
      <c r="O12" s="100">
        <f t="shared" si="2"/>
        <v>0</v>
      </c>
    </row>
    <row r="13" spans="1:16" ht="30" customHeight="1">
      <c r="A13" s="144">
        <v>892</v>
      </c>
      <c r="B13" s="166" t="s">
        <v>71</v>
      </c>
      <c r="C13" s="95">
        <f>SUM('30'!G13)</f>
        <v>0</v>
      </c>
      <c r="D13" s="96"/>
      <c r="E13" s="96"/>
      <c r="F13" s="97">
        <f t="shared" si="0"/>
        <v>0</v>
      </c>
      <c r="G13" s="98"/>
      <c r="H13" s="96"/>
      <c r="I13" s="96"/>
      <c r="J13" s="96"/>
      <c r="K13" s="96"/>
      <c r="L13" s="96"/>
      <c r="M13" s="97">
        <f t="shared" si="1"/>
        <v>0</v>
      </c>
      <c r="N13" s="99"/>
      <c r="O13" s="100">
        <f t="shared" si="2"/>
        <v>0</v>
      </c>
    </row>
    <row r="14" spans="1:16" ht="30" customHeight="1">
      <c r="A14" s="145">
        <v>892</v>
      </c>
      <c r="B14" s="105" t="s">
        <v>72</v>
      </c>
      <c r="C14" s="95">
        <f>SUM('30'!G14)</f>
        <v>0</v>
      </c>
      <c r="D14" s="96"/>
      <c r="E14" s="96"/>
      <c r="F14" s="97">
        <f t="shared" si="0"/>
        <v>0</v>
      </c>
      <c r="G14" s="98"/>
      <c r="H14" s="96"/>
      <c r="I14" s="96"/>
      <c r="J14" s="96"/>
      <c r="K14" s="96"/>
      <c r="L14" s="96"/>
      <c r="M14" s="97">
        <f t="shared" si="1"/>
        <v>0</v>
      </c>
      <c r="N14" s="99"/>
      <c r="O14" s="100">
        <f t="shared" si="2"/>
        <v>0</v>
      </c>
    </row>
    <row r="15" spans="1:16" ht="30" hidden="1" customHeight="1">
      <c r="A15" s="85"/>
      <c r="B15" s="105"/>
      <c r="C15" s="95">
        <f>SUM('30'!G15)</f>
        <v>0</v>
      </c>
      <c r="D15" s="96"/>
      <c r="E15" s="96"/>
      <c r="F15" s="97">
        <f t="shared" si="0"/>
        <v>0</v>
      </c>
      <c r="G15" s="98"/>
      <c r="H15" s="96"/>
      <c r="I15" s="96"/>
      <c r="J15" s="96"/>
      <c r="K15" s="96"/>
      <c r="L15" s="96"/>
      <c r="M15" s="97">
        <f t="shared" si="1"/>
        <v>0</v>
      </c>
      <c r="N15" s="99"/>
      <c r="O15" s="100">
        <f t="shared" si="2"/>
        <v>0</v>
      </c>
    </row>
    <row r="16" spans="1:16" ht="30" hidden="1" customHeight="1">
      <c r="A16" s="85"/>
      <c r="B16" s="105"/>
      <c r="C16" s="95"/>
      <c r="D16" s="96"/>
      <c r="E16" s="96"/>
      <c r="F16" s="97">
        <f t="shared" si="0"/>
        <v>0</v>
      </c>
      <c r="G16" s="98"/>
      <c r="H16" s="96"/>
      <c r="I16" s="96"/>
      <c r="J16" s="96"/>
      <c r="K16" s="96"/>
      <c r="L16" s="96"/>
      <c r="M16" s="97">
        <f t="shared" si="1"/>
        <v>0</v>
      </c>
      <c r="N16" s="106"/>
      <c r="O16" s="107">
        <f t="shared" si="2"/>
        <v>0</v>
      </c>
    </row>
    <row r="17" spans="1:15" ht="30" hidden="1" customHeight="1">
      <c r="A17" s="85"/>
      <c r="B17" s="105"/>
      <c r="C17" s="95"/>
      <c r="D17" s="96"/>
      <c r="E17" s="96"/>
      <c r="F17" s="108">
        <f t="shared" si="0"/>
        <v>0</v>
      </c>
      <c r="G17" s="98"/>
      <c r="H17" s="96"/>
      <c r="I17" s="96"/>
      <c r="J17" s="96"/>
      <c r="K17" s="96"/>
      <c r="L17" s="96"/>
      <c r="M17" s="97">
        <f>SUM(G17:L17)</f>
        <v>0</v>
      </c>
      <c r="N17" s="106"/>
      <c r="O17" s="107">
        <f>SUM(M17-F17)</f>
        <v>0</v>
      </c>
    </row>
    <row r="18" spans="1:15" ht="30" hidden="1" customHeight="1">
      <c r="A18" s="85"/>
      <c r="B18" s="101"/>
      <c r="C18" s="95"/>
      <c r="D18" s="96"/>
      <c r="E18" s="96"/>
      <c r="F18" s="108">
        <f t="shared" si="0"/>
        <v>0</v>
      </c>
      <c r="G18" s="98"/>
      <c r="H18" s="96"/>
      <c r="I18" s="96"/>
      <c r="J18" s="96"/>
      <c r="K18" s="96"/>
      <c r="L18" s="96"/>
      <c r="M18" s="97">
        <f>SUM(G18:L18)</f>
        <v>0</v>
      </c>
      <c r="N18" s="106"/>
      <c r="O18" s="107">
        <f>SUM(M18-F18)</f>
        <v>0</v>
      </c>
    </row>
    <row r="19" spans="1:15" ht="30" hidden="1" customHeight="1">
      <c r="A19" s="85"/>
      <c r="B19" s="101"/>
      <c r="C19" s="95"/>
      <c r="D19" s="96"/>
      <c r="E19" s="96"/>
      <c r="F19" s="108">
        <f t="shared" si="0"/>
        <v>0</v>
      </c>
      <c r="G19" s="98"/>
      <c r="H19" s="96"/>
      <c r="I19" s="96"/>
      <c r="J19" s="96"/>
      <c r="K19" s="96"/>
      <c r="L19" s="96"/>
      <c r="M19" s="97">
        <f>SUM(G19:L19)</f>
        <v>0</v>
      </c>
      <c r="N19" s="106"/>
      <c r="O19" s="107">
        <f>SUM(M19-F19)</f>
        <v>0</v>
      </c>
    </row>
    <row r="20" spans="1:15" ht="30" hidden="1" customHeight="1">
      <c r="A20" s="85"/>
      <c r="B20" s="88"/>
      <c r="C20" s="95"/>
      <c r="D20" s="96"/>
      <c r="E20" s="96"/>
      <c r="F20" s="108">
        <f t="shared" si="0"/>
        <v>0</v>
      </c>
      <c r="G20" s="98"/>
      <c r="H20" s="96"/>
      <c r="I20" s="96"/>
      <c r="J20" s="96"/>
      <c r="K20" s="96"/>
      <c r="L20" s="96"/>
      <c r="M20" s="97">
        <f>SUM(G20:L20)</f>
        <v>0</v>
      </c>
      <c r="N20" s="106"/>
      <c r="O20" s="107">
        <f>SUM(M20-F20)</f>
        <v>0</v>
      </c>
    </row>
    <row r="21" spans="1:15" ht="30" hidden="1" customHeight="1">
      <c r="A21" s="85"/>
      <c r="B21" s="104"/>
      <c r="C21" s="95"/>
      <c r="D21" s="100"/>
      <c r="E21" s="96"/>
      <c r="F21" s="109">
        <f t="shared" si="0"/>
        <v>0</v>
      </c>
      <c r="G21" s="98"/>
      <c r="H21" s="96"/>
      <c r="I21" s="96"/>
      <c r="J21" s="96"/>
      <c r="K21" s="96"/>
      <c r="L21" s="96"/>
      <c r="M21" s="110">
        <f>SUM(G21:L21)</f>
        <v>0</v>
      </c>
      <c r="N21" s="111"/>
      <c r="O21" s="112">
        <f>SUM(M21-F21)</f>
        <v>0</v>
      </c>
    </row>
    <row r="22" spans="1:15" ht="24.95" customHeight="1">
      <c r="A22" s="85"/>
      <c r="B22" s="86"/>
      <c r="C22" s="85"/>
      <c r="D22" s="85"/>
      <c r="E22" s="85"/>
      <c r="F22" s="86">
        <f>SUM(F7:F21)</f>
        <v>0</v>
      </c>
      <c r="G22" s="85"/>
      <c r="H22" s="86">
        <f>SUM(H8:H15)</f>
        <v>0</v>
      </c>
      <c r="I22" s="85"/>
      <c r="J22" s="85"/>
      <c r="K22" s="85"/>
      <c r="L22" s="85"/>
      <c r="M22" s="85"/>
      <c r="N22" s="85"/>
      <c r="O22" s="85"/>
    </row>
    <row r="23" spans="1:15" ht="24.95" customHeight="1">
      <c r="A23" s="85"/>
      <c r="B23" s="86" t="s">
        <v>44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158" t="s">
        <v>48</v>
      </c>
    </row>
    <row r="24" spans="1:15" ht="24.95" customHeight="1">
      <c r="A24" s="85"/>
      <c r="B24" s="175" t="s">
        <v>2</v>
      </c>
      <c r="C24" s="89" t="s">
        <v>3</v>
      </c>
      <c r="D24" s="176" t="s">
        <v>4</v>
      </c>
      <c r="E24" s="176" t="s">
        <v>12</v>
      </c>
      <c r="F24" s="168" t="s">
        <v>6</v>
      </c>
      <c r="G24" s="89" t="s">
        <v>37</v>
      </c>
      <c r="H24" s="176" t="s">
        <v>8</v>
      </c>
      <c r="I24" s="176" t="s">
        <v>38</v>
      </c>
      <c r="J24" s="176" t="s">
        <v>10</v>
      </c>
      <c r="K24" s="179" t="s">
        <v>11</v>
      </c>
      <c r="L24" s="176" t="s">
        <v>12</v>
      </c>
      <c r="M24" s="168" t="s">
        <v>6</v>
      </c>
      <c r="N24" s="169" t="s">
        <v>13</v>
      </c>
      <c r="O24" s="170"/>
    </row>
    <row r="25" spans="1:15" ht="24.95" customHeight="1">
      <c r="A25" s="85"/>
      <c r="B25" s="175"/>
      <c r="C25" s="94" t="s">
        <v>14</v>
      </c>
      <c r="D25" s="176"/>
      <c r="E25" s="176"/>
      <c r="F25" s="168"/>
      <c r="G25" s="94"/>
      <c r="H25" s="176"/>
      <c r="I25" s="176"/>
      <c r="J25" s="176"/>
      <c r="K25" s="179"/>
      <c r="L25" s="176"/>
      <c r="M25" s="168"/>
      <c r="N25" s="171"/>
      <c r="O25" s="172"/>
    </row>
    <row r="26" spans="1:15" ht="39.950000000000003" customHeight="1">
      <c r="A26" s="144">
        <v>458</v>
      </c>
      <c r="B26" s="113" t="s">
        <v>73</v>
      </c>
      <c r="C26" s="114">
        <f>SUM('30'!G26)</f>
        <v>0</v>
      </c>
      <c r="D26" s="115"/>
      <c r="E26" s="115"/>
      <c r="F26" s="116">
        <f>SUM(E26+D26+C26)</f>
        <v>0</v>
      </c>
      <c r="G26" s="114"/>
      <c r="H26" s="115"/>
      <c r="I26" s="115"/>
      <c r="J26" s="115"/>
      <c r="K26" s="115"/>
      <c r="L26" s="115"/>
      <c r="M26" s="116">
        <f>SUM(L26+K26+J26+I26+H26+G26)</f>
        <v>0</v>
      </c>
      <c r="N26" s="173">
        <f>SUM(M26-F26)</f>
        <v>0</v>
      </c>
      <c r="O26" s="174"/>
    </row>
    <row r="27" spans="1:15" ht="39.950000000000003" customHeight="1">
      <c r="A27" s="144">
        <v>458</v>
      </c>
      <c r="B27" s="113" t="s">
        <v>74</v>
      </c>
      <c r="C27" s="114">
        <f>SUM('30'!G27)</f>
        <v>0</v>
      </c>
      <c r="D27" s="115"/>
      <c r="E27" s="115"/>
      <c r="F27" s="116">
        <f t="shared" ref="F27:F36" si="3">SUM(E27+D27+C27)</f>
        <v>0</v>
      </c>
      <c r="G27" s="114"/>
      <c r="H27" s="115"/>
      <c r="I27" s="115"/>
      <c r="J27" s="115"/>
      <c r="K27" s="115"/>
      <c r="L27" s="115"/>
      <c r="M27" s="116">
        <f t="shared" ref="M27:M36" si="4">SUM(L27+K27+J27+I27+H27+G27)</f>
        <v>0</v>
      </c>
      <c r="N27" s="173">
        <f t="shared" ref="N27:N36" si="5">SUM(M27-F27)</f>
        <v>0</v>
      </c>
      <c r="O27" s="174"/>
    </row>
    <row r="28" spans="1:15" ht="39.950000000000003" hidden="1" customHeight="1">
      <c r="A28" s="144"/>
      <c r="B28" s="113"/>
      <c r="C28" s="114">
        <f>SUM('30'!G28)</f>
        <v>0</v>
      </c>
      <c r="D28" s="115"/>
      <c r="E28" s="115"/>
      <c r="F28" s="116">
        <f t="shared" si="3"/>
        <v>0</v>
      </c>
      <c r="G28" s="114"/>
      <c r="H28" s="115"/>
      <c r="I28" s="115"/>
      <c r="J28" s="115"/>
      <c r="K28" s="115"/>
      <c r="L28" s="115"/>
      <c r="M28" s="116">
        <f t="shared" si="4"/>
        <v>0</v>
      </c>
      <c r="N28" s="173">
        <f t="shared" si="5"/>
        <v>0</v>
      </c>
      <c r="O28" s="174"/>
    </row>
    <row r="29" spans="1:15" ht="39.950000000000003" customHeight="1">
      <c r="A29" s="144">
        <v>458</v>
      </c>
      <c r="B29" s="113" t="s">
        <v>74</v>
      </c>
      <c r="C29" s="114">
        <f>SUM('30'!G29)</f>
        <v>0</v>
      </c>
      <c r="D29" s="115"/>
      <c r="E29" s="115"/>
      <c r="F29" s="116">
        <f t="shared" si="3"/>
        <v>0</v>
      </c>
      <c r="G29" s="114"/>
      <c r="H29" s="115"/>
      <c r="I29" s="115"/>
      <c r="J29" s="115"/>
      <c r="K29" s="115"/>
      <c r="L29" s="115"/>
      <c r="M29" s="116">
        <f t="shared" si="4"/>
        <v>0</v>
      </c>
      <c r="N29" s="173">
        <f>SUM(M29-F29)</f>
        <v>0</v>
      </c>
      <c r="O29" s="174"/>
    </row>
    <row r="30" spans="1:15" ht="24.95" hidden="1" customHeight="1">
      <c r="B30" s="8"/>
      <c r="C30" s="5">
        <f>SUM('30'!G30)</f>
        <v>0</v>
      </c>
      <c r="D30" s="6"/>
      <c r="E30" s="6"/>
      <c r="F30" s="10">
        <f>SUM(E30+D30+C30)</f>
        <v>0</v>
      </c>
      <c r="G30" s="5"/>
      <c r="H30" s="6"/>
      <c r="I30" s="6"/>
      <c r="J30" s="6"/>
      <c r="K30" s="6"/>
      <c r="L30" s="6"/>
      <c r="M30" s="10">
        <f t="shared" si="4"/>
        <v>0</v>
      </c>
      <c r="N30" s="180">
        <f t="shared" si="5"/>
        <v>0</v>
      </c>
      <c r="O30" s="181"/>
    </row>
    <row r="31" spans="1:15" ht="24.95" hidden="1" customHeight="1">
      <c r="B31" s="8"/>
      <c r="C31" s="5">
        <f>SUM('30'!G31)</f>
        <v>0</v>
      </c>
      <c r="D31" s="6"/>
      <c r="E31" s="6"/>
      <c r="F31" s="10">
        <f t="shared" si="3"/>
        <v>0</v>
      </c>
      <c r="G31" s="5"/>
      <c r="H31" s="6"/>
      <c r="I31" s="6"/>
      <c r="J31" s="6"/>
      <c r="K31" s="6"/>
      <c r="L31" s="6"/>
      <c r="M31" s="10">
        <f t="shared" si="4"/>
        <v>0</v>
      </c>
      <c r="N31" s="180">
        <f t="shared" si="5"/>
        <v>0</v>
      </c>
      <c r="O31" s="181"/>
    </row>
    <row r="32" spans="1:15" ht="24.95" hidden="1" customHeight="1">
      <c r="B32" s="9"/>
      <c r="C32" s="5">
        <f>SUM('30'!G32)</f>
        <v>0</v>
      </c>
      <c r="D32" s="6"/>
      <c r="E32" s="6"/>
      <c r="F32" s="10">
        <f t="shared" si="3"/>
        <v>0</v>
      </c>
      <c r="G32" s="5"/>
      <c r="H32" s="6"/>
      <c r="I32" s="6"/>
      <c r="J32" s="6"/>
      <c r="K32" s="6"/>
      <c r="L32" s="6"/>
      <c r="M32" s="10">
        <f t="shared" si="4"/>
        <v>0</v>
      </c>
      <c r="N32" s="180">
        <f t="shared" si="5"/>
        <v>0</v>
      </c>
      <c r="O32" s="181"/>
    </row>
    <row r="33" spans="2:15" ht="24.95" hidden="1" customHeight="1">
      <c r="B33" s="9" t="s">
        <v>28</v>
      </c>
      <c r="C33" s="5">
        <f>SUM('30'!G33)</f>
        <v>0</v>
      </c>
      <c r="D33" s="6"/>
      <c r="E33" s="6"/>
      <c r="F33" s="10">
        <f t="shared" si="3"/>
        <v>0</v>
      </c>
      <c r="G33" s="5"/>
      <c r="H33" s="6"/>
      <c r="I33" s="6"/>
      <c r="J33" s="6"/>
      <c r="K33" s="6"/>
      <c r="L33" s="6"/>
      <c r="M33" s="10">
        <f t="shared" si="4"/>
        <v>0</v>
      </c>
      <c r="N33" s="180">
        <f>SUM(M33-F33)</f>
        <v>0</v>
      </c>
      <c r="O33" s="181"/>
    </row>
    <row r="34" spans="2:15" ht="24.95" hidden="1" customHeight="1">
      <c r="B34" s="9" t="s">
        <v>29</v>
      </c>
      <c r="C34" s="5">
        <f>SUM('30'!G34)</f>
        <v>0</v>
      </c>
      <c r="D34" s="6"/>
      <c r="E34" s="6"/>
      <c r="F34" s="10">
        <f t="shared" si="3"/>
        <v>0</v>
      </c>
      <c r="G34" s="5"/>
      <c r="H34" s="6"/>
      <c r="I34" s="6"/>
      <c r="J34" s="6"/>
      <c r="K34" s="6"/>
      <c r="L34" s="6"/>
      <c r="M34" s="10">
        <f t="shared" si="4"/>
        <v>0</v>
      </c>
      <c r="N34" s="180">
        <f>SUM(M34-F34)</f>
        <v>0</v>
      </c>
      <c r="O34" s="181"/>
    </row>
    <row r="35" spans="2:15" ht="24.95" hidden="1" customHeight="1">
      <c r="B35" s="9" t="s">
        <v>30</v>
      </c>
      <c r="C35" s="5">
        <f>SUM('30'!G35)</f>
        <v>0</v>
      </c>
      <c r="D35" s="6"/>
      <c r="E35" s="6"/>
      <c r="F35" s="10">
        <f t="shared" si="3"/>
        <v>0</v>
      </c>
      <c r="G35" s="5"/>
      <c r="H35" s="6"/>
      <c r="I35" s="6"/>
      <c r="J35" s="6"/>
      <c r="K35" s="6"/>
      <c r="L35" s="6"/>
      <c r="M35" s="10">
        <f t="shared" si="4"/>
        <v>0</v>
      </c>
      <c r="N35" s="180">
        <f>SUM(M35-F35)</f>
        <v>0</v>
      </c>
      <c r="O35" s="181"/>
    </row>
    <row r="36" spans="2:15" ht="24.95" hidden="1" customHeight="1">
      <c r="B36" s="9" t="s">
        <v>31</v>
      </c>
      <c r="C36" s="5">
        <f>SUM('30'!G36)</f>
        <v>0</v>
      </c>
      <c r="D36" s="6"/>
      <c r="E36" s="7"/>
      <c r="F36" s="10">
        <f t="shared" si="3"/>
        <v>0</v>
      </c>
      <c r="G36" s="5"/>
      <c r="H36" s="6"/>
      <c r="I36" s="7"/>
      <c r="J36" s="6"/>
      <c r="K36" s="7"/>
      <c r="L36" s="7"/>
      <c r="M36" s="10">
        <f t="shared" si="4"/>
        <v>0</v>
      </c>
      <c r="N36" s="180">
        <f t="shared" si="5"/>
        <v>0</v>
      </c>
      <c r="O36" s="181"/>
    </row>
    <row r="37" spans="2:15">
      <c r="F37" s="3">
        <f>SUM(F26:F36)</f>
        <v>0</v>
      </c>
      <c r="H37" s="3"/>
    </row>
    <row r="38" spans="2:15">
      <c r="H38" s="3"/>
    </row>
  </sheetData>
  <mergeCells count="35">
    <mergeCell ref="N4:O4"/>
    <mergeCell ref="D3:L3"/>
    <mergeCell ref="B5:B6"/>
    <mergeCell ref="D5:D6"/>
    <mergeCell ref="E5:E6"/>
    <mergeCell ref="F5:F6"/>
    <mergeCell ref="H5:H6"/>
    <mergeCell ref="I5:I6"/>
    <mergeCell ref="J5:J6"/>
    <mergeCell ref="K5:K6"/>
    <mergeCell ref="L5:L6"/>
    <mergeCell ref="M5:M6"/>
    <mergeCell ref="N5:O6"/>
    <mergeCell ref="N26:O26"/>
    <mergeCell ref="M24:M25"/>
    <mergeCell ref="N24:O25"/>
    <mergeCell ref="N36:O36"/>
    <mergeCell ref="N27:O27"/>
    <mergeCell ref="N28:O28"/>
    <mergeCell ref="N30:O30"/>
    <mergeCell ref="N31:O31"/>
    <mergeCell ref="N33:O33"/>
    <mergeCell ref="N34:O34"/>
    <mergeCell ref="N35:O35"/>
    <mergeCell ref="N29:O29"/>
    <mergeCell ref="N32:O32"/>
    <mergeCell ref="I24:I25"/>
    <mergeCell ref="J24:J25"/>
    <mergeCell ref="K24:K25"/>
    <mergeCell ref="L24:L25"/>
    <mergeCell ref="B24:B25"/>
    <mergeCell ref="D24:D25"/>
    <mergeCell ref="E24:E25"/>
    <mergeCell ref="F24:F25"/>
    <mergeCell ref="H24:H25"/>
  </mergeCells>
  <phoneticPr fontId="0" type="noConversion"/>
  <pageMargins left="0.75" right="0.75" top="1" bottom="1" header="0.5" footer="0.5"/>
  <pageSetup paperSize="9" scale="67" orientation="landscape" horizontalDpi="4294967292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P56"/>
  <sheetViews>
    <sheetView tabSelected="1" zoomScale="55" zoomScaleNormal="55" zoomScaleSheetLayoutView="40" workbookViewId="0">
      <selection activeCell="E10" sqref="E10"/>
    </sheetView>
  </sheetViews>
  <sheetFormatPr defaultRowHeight="24"/>
  <cols>
    <col min="1" max="1" width="14.5703125" style="22" customWidth="1"/>
    <col min="2" max="2" width="40.7109375" style="22" customWidth="1"/>
    <col min="3" max="3" width="15.7109375" style="22" customWidth="1"/>
    <col min="4" max="4" width="20.7109375" style="22" customWidth="1"/>
    <col min="5" max="5" width="10.7109375" style="22" customWidth="1"/>
    <col min="6" max="13" width="20.7109375" style="22" customWidth="1"/>
    <col min="14" max="14" width="14.85546875" style="22" customWidth="1"/>
    <col min="15" max="15" width="23.7109375" style="22" customWidth="1"/>
    <col min="16" max="16384" width="9.140625" style="22"/>
  </cols>
  <sheetData>
    <row r="2" spans="1:16">
      <c r="O2" s="67"/>
    </row>
    <row r="3" spans="1:16">
      <c r="D3" s="225"/>
      <c r="E3" s="225"/>
      <c r="F3" s="225"/>
      <c r="G3" s="225"/>
      <c r="H3" s="225"/>
      <c r="I3" s="225"/>
      <c r="J3" s="225"/>
      <c r="K3" s="225"/>
      <c r="L3" s="225"/>
      <c r="M3" s="63"/>
      <c r="N3" s="29"/>
      <c r="O3" s="77"/>
    </row>
    <row r="4" spans="1:16">
      <c r="D4" s="23"/>
      <c r="E4" s="23"/>
      <c r="F4" s="23"/>
      <c r="G4" s="23"/>
      <c r="H4" s="23"/>
      <c r="I4" s="23"/>
      <c r="J4" s="23"/>
      <c r="K4" s="23"/>
      <c r="L4" s="23"/>
      <c r="M4" s="64"/>
      <c r="N4" s="235"/>
      <c r="O4" s="235"/>
    </row>
    <row r="5" spans="1:16" ht="27.75" customHeight="1">
      <c r="D5" s="23"/>
      <c r="E5" s="27"/>
      <c r="F5" s="23"/>
      <c r="G5" s="23"/>
      <c r="H5" s="23"/>
      <c r="I5" s="23"/>
      <c r="J5" s="23"/>
      <c r="K5" s="148"/>
      <c r="L5" s="23"/>
      <c r="M5" s="24"/>
      <c r="N5" s="25"/>
      <c r="O5" s="26"/>
    </row>
    <row r="6" spans="1:16" ht="6.75" hidden="1" customHeight="1">
      <c r="E6" s="27"/>
      <c r="J6" s="28"/>
      <c r="K6" s="149"/>
      <c r="M6" s="22" t="s">
        <v>1</v>
      </c>
      <c r="N6" s="22" t="s">
        <v>17</v>
      </c>
    </row>
    <row r="7" spans="1:16" ht="35.1" customHeight="1">
      <c r="A7" s="244" t="s">
        <v>36</v>
      </c>
      <c r="B7" s="230" t="s">
        <v>2</v>
      </c>
      <c r="C7" s="31" t="s">
        <v>33</v>
      </c>
      <c r="D7" s="199" t="s">
        <v>4</v>
      </c>
      <c r="E7" s="199" t="s">
        <v>5</v>
      </c>
      <c r="F7" s="200" t="s">
        <v>6</v>
      </c>
      <c r="G7" s="31" t="s">
        <v>7</v>
      </c>
      <c r="H7" s="199" t="s">
        <v>8</v>
      </c>
      <c r="I7" s="233" t="s">
        <v>39</v>
      </c>
      <c r="J7" s="201" t="s">
        <v>10</v>
      </c>
      <c r="K7" s="201" t="s">
        <v>11</v>
      </c>
      <c r="L7" s="201" t="s">
        <v>12</v>
      </c>
      <c r="M7" s="200" t="s">
        <v>6</v>
      </c>
      <c r="N7" s="226" t="s">
        <v>13</v>
      </c>
      <c r="O7" s="227"/>
      <c r="P7" s="24"/>
    </row>
    <row r="8" spans="1:16" ht="35.1" customHeight="1">
      <c r="A8" s="245"/>
      <c r="B8" s="230"/>
      <c r="C8" s="32" t="s">
        <v>14</v>
      </c>
      <c r="D8" s="199"/>
      <c r="E8" s="199"/>
      <c r="F8" s="200"/>
      <c r="G8" s="32" t="s">
        <v>15</v>
      </c>
      <c r="H8" s="199"/>
      <c r="I8" s="234"/>
      <c r="J8" s="201"/>
      <c r="K8" s="201"/>
      <c r="L8" s="201"/>
      <c r="M8" s="200"/>
      <c r="N8" s="228"/>
      <c r="O8" s="229"/>
      <c r="P8" s="24"/>
    </row>
    <row r="9" spans="1:16" ht="35.1" hidden="1" customHeight="1">
      <c r="A9" s="80"/>
      <c r="B9" s="78" t="s">
        <v>25</v>
      </c>
      <c r="C9" s="34">
        <f>SUM('1'!C7)</f>
        <v>0</v>
      </c>
      <c r="D9" s="35"/>
      <c r="E9" s="35"/>
      <c r="F9" s="36">
        <f t="shared" ref="F9:F23" si="0">SUM(C9:E9)</f>
        <v>0</v>
      </c>
      <c r="G9" s="37"/>
      <c r="H9" s="38"/>
      <c r="I9" s="38"/>
      <c r="J9" s="38"/>
      <c r="K9" s="38"/>
      <c r="L9" s="38"/>
      <c r="M9" s="36">
        <f t="shared" ref="M9:M18" si="1">SUM(G9:L9)</f>
        <v>0</v>
      </c>
      <c r="N9" s="39"/>
      <c r="O9" s="40">
        <f t="shared" ref="O9:O23" si="2">SUM(M9-F9)</f>
        <v>0</v>
      </c>
      <c r="P9" s="24"/>
    </row>
    <row r="10" spans="1:16" ht="60" customHeight="1">
      <c r="A10" s="81">
        <v>892</v>
      </c>
      <c r="B10" s="101" t="s">
        <v>69</v>
      </c>
      <c r="C10" s="34">
        <f>SUM('1'!C8)</f>
        <v>619</v>
      </c>
      <c r="D10" s="41">
        <f>SUM('1:31'!D8)</f>
        <v>504</v>
      </c>
      <c r="E10" s="41">
        <f>SUM('1'!E8+'2'!E8+'3'!E8+'4'!E8+'5'!E8+'6'!E8+'7'!E8+'8'!E8+'9'!E8+'10'!E8+'11'!E8+'12'!E8+'13'!E8+'14'!E8+'15'!E8+'16'!E8+'17'!E8+'18'!E8+'19'!E8+'20'!E8+'21'!E8+'22'!E8+'23'!E8+'24'!E8+'25'!E8+'26'!E8+'27'!E8+'28'!E8+'29'!E8+'30'!E8+'31'!E8)</f>
        <v>0</v>
      </c>
      <c r="F10" s="36">
        <f t="shared" si="0"/>
        <v>1123</v>
      </c>
      <c r="G10" s="98"/>
      <c r="H10" s="41">
        <f>SUM('1:31'!H8)</f>
        <v>260</v>
      </c>
      <c r="I10" s="41">
        <f>SUM('1'!I8+'2'!I8+'3'!I8+'4'!I8+'5'!I8+'6'!I8+'7'!I8+'8'!I8+'9'!I8+'10'!I8+'11'!I8+'12'!I8+'13'!I8+'14'!I8+'15'!I8+'16'!I8+'17'!I8+'18'!I8+'19'!I8+'20'!I8+'21'!I8+'22'!I8+'23'!I8+'24'!I8+'25'!I8+'26'!I8+'27'!I8+'28'!I8+'29'!I8+'30'!I8+'31'!I8)</f>
        <v>0</v>
      </c>
      <c r="J10" s="41">
        <f>SUM('1'!J8+'2'!J8+'3'!J8+'4'!J8+'5'!J8+'6'!J8+'7'!J8+'8'!J8+'9'!J8+'10'!J8+'11'!J8+'12'!J8+'13'!J8+'14'!J8+'15'!J8+'16'!J8+'17'!J8+'18'!J8+'19'!J8+'20'!J8+'21'!J8+'22'!J8+'23'!J8+'24'!J8+'25'!J8+'26'!J8+'27'!J8+'28'!J8+'29'!J8+'30'!J8+'31'!J8)</f>
        <v>0</v>
      </c>
      <c r="K10" s="41">
        <f>SUM('1'!K8+'2'!K8+'3'!K8+'4'!K8+'5'!K8+'6'!K8+'7'!K8+'8'!K8+'9'!K8+'10'!K8+'11'!K8+'12'!K8+'13'!K8+'14'!K8+'15'!K8+'16'!K8+'17'!K8+'18'!K8+'19'!K8+'20'!K8+'21'!K8+'22'!K8+'23'!K8+'24'!K8+'25'!K8+'26'!K8+'27'!K8+'28'!K8+'29'!K8+'30'!K8+'31'!K8)</f>
        <v>2</v>
      </c>
      <c r="L10" s="41">
        <f>SUM('1'!L8+'2'!L8+'3'!L8+'4'!L8+'5'!L8+'6'!L8+'7'!L8+'8'!L8+'9'!L8+'10'!L8+'11'!L8+'12'!L8+'13'!L8+'14'!L8+'15'!L8+'16'!L8+'17'!L8+'18'!L8+'19'!L8+'20'!L8+'21'!L8+'22'!L8+'23'!L8+'24'!L8+'25'!L8+'26'!L8+'27'!L8+'28'!L8+'29'!L8+'30'!L8+'31'!L8)</f>
        <v>4</v>
      </c>
      <c r="M10" s="36">
        <f t="shared" si="1"/>
        <v>266</v>
      </c>
      <c r="N10" s="39"/>
      <c r="O10" s="42">
        <f t="shared" si="2"/>
        <v>-857</v>
      </c>
    </row>
    <row r="11" spans="1:16" ht="60" hidden="1" customHeight="1">
      <c r="A11" s="81"/>
      <c r="B11" s="88" t="s">
        <v>18</v>
      </c>
      <c r="C11" s="34">
        <f>SUM('1'!C9)</f>
        <v>0</v>
      </c>
      <c r="D11" s="41">
        <f>SUM('1:31'!D9)</f>
        <v>0</v>
      </c>
      <c r="E11" s="41">
        <f>SUM('1'!E9+'2'!E9+'3'!E9+'4'!E9+'5'!E9+'6'!E9+'7'!E9+'8'!E9+'9'!E9+'10'!E9+'11'!E9+'12'!E9+'13'!E9+'14'!E9+'15'!E9+'16'!E9+'17'!E9+'18'!E9+'19'!E9+'20'!E9+'21'!E9+'22'!E9+'23'!E9+'24'!E9+'25'!E9+'26'!E9+'27'!E9+'28'!E9+'29'!E9+'30'!E9+'31'!E9)</f>
        <v>0</v>
      </c>
      <c r="F11" s="36">
        <f t="shared" si="0"/>
        <v>0</v>
      </c>
      <c r="G11" s="98"/>
      <c r="H11" s="41">
        <f>SUM('1:31'!H9)</f>
        <v>0</v>
      </c>
      <c r="I11" s="41">
        <f>SUM('1'!I9+'2'!I9+'3'!I9+'4'!I9+'5'!I9+'6'!I9+'7'!I9+'8'!I9+'9'!I9+'10'!I9+'11'!I9+'12'!I9+'13'!I9+'14'!I9+'15'!I9+'16'!I9+'17'!I9+'18'!I9+'19'!I9+'20'!I9+'21'!I9+'22'!I9+'23'!I9+'24'!I9+'25'!I9+'26'!I9+'27'!I9+'28'!I9+'29'!I9+'30'!I9+'31'!I9)</f>
        <v>0</v>
      </c>
      <c r="J11" s="41">
        <f>SUM('1'!J9+'2'!J9+'3'!J9+'4'!J9+'5'!J9+'6'!J9+'7'!J9+'8'!J9+'9'!J9+'10'!J9+'11'!J9+'12'!J9+'13'!J9+'14'!J9+'15'!J9+'16'!J9+'17'!J9+'18'!J9+'19'!J9+'20'!J9+'21'!J9+'22'!J9+'23'!J9+'24'!J9+'25'!J9+'26'!J9+'27'!J9+'28'!J9+'29'!J9+'30'!J9+'31'!J9)</f>
        <v>0</v>
      </c>
      <c r="K11" s="41">
        <f>SUM('1'!K9+'2'!K9+'3'!K9+'4'!K9+'5'!K9+'6'!K9+'7'!K9+'8'!K9+'9'!K9+'10'!K9+'11'!K9+'12'!K9+'13'!K9+'14'!K9+'15'!K9+'16'!K9+'17'!K9+'18'!K9+'19'!K9+'20'!K9+'21'!K9+'22'!K9+'23'!K9+'24'!K9+'25'!K9+'26'!K9+'27'!K9+'28'!K9+'29'!K9+'30'!K9+'31'!K9)</f>
        <v>0</v>
      </c>
      <c r="L11" s="41">
        <f>SUM('1'!L9+'2'!L9+'3'!L9+'4'!L9+'5'!L9+'6'!L9+'7'!L9+'8'!L9+'9'!L9+'10'!L9+'11'!L9+'12'!L9+'13'!L9+'14'!L9+'15'!L9+'16'!L9+'17'!L9+'18'!L9+'19'!L9+'20'!L9+'21'!L9+'22'!L9+'23'!L9+'24'!L9+'25'!L9+'26'!L9+'27'!L9+'28'!L9+'29'!L9+'30'!L9+'31'!L9)</f>
        <v>0</v>
      </c>
      <c r="M11" s="36">
        <f t="shared" si="1"/>
        <v>0</v>
      </c>
      <c r="N11" s="39"/>
      <c r="O11" s="42">
        <f t="shared" si="2"/>
        <v>0</v>
      </c>
    </row>
    <row r="12" spans="1:16" ht="60" hidden="1" customHeight="1">
      <c r="A12" s="81"/>
      <c r="B12" s="103" t="s">
        <v>70</v>
      </c>
      <c r="C12" s="34">
        <f>SUM('1'!C10)</f>
        <v>0</v>
      </c>
      <c r="D12" s="41">
        <f>SUM('1:31'!D10)</f>
        <v>0</v>
      </c>
      <c r="E12" s="41">
        <f>SUM('1'!E10+'2'!E10+'3'!E10+'4'!E10+'5'!E10+'6'!E10+'7'!E10+'8'!E10+'9'!E10+'10'!E10+'11'!E10+'12'!E10+'13'!E10+'14'!E10+'15'!E10+'16'!E10+'17'!E10+'18'!E10+'19'!E10+'20'!E10+'21'!E10+'22'!E10+'23'!E10+'24'!E10+'25'!E10+'26'!E10+'27'!E10+'28'!E10+'29'!E10+'30'!E10+'31'!E10)</f>
        <v>0</v>
      </c>
      <c r="F12" s="36">
        <f t="shared" si="0"/>
        <v>0</v>
      </c>
      <c r="G12" s="98"/>
      <c r="H12" s="41">
        <f>SUM('1:31'!H10)</f>
        <v>0</v>
      </c>
      <c r="I12" s="41">
        <f>SUM('1'!I10+'2'!I10+'3'!I10+'4'!I10+'5'!I10+'6'!I10+'7'!I10+'8'!I10+'9'!I10+'10'!I10+'11'!I10+'12'!I10+'13'!I10+'14'!I10+'15'!I10+'16'!I10+'17'!I10+'18'!I10+'19'!I10+'20'!I10+'21'!I10+'22'!I10+'23'!I10+'24'!I10+'25'!I10+'26'!I10+'27'!I10+'28'!I10+'29'!I10+'30'!I10+'31'!I10)</f>
        <v>0</v>
      </c>
      <c r="J12" s="41">
        <f>SUM('1'!J10+'2'!J10+'3'!J10+'4'!J10+'5'!J10+'6'!J10+'7'!J10+'8'!J10+'9'!J10+'10'!J10+'11'!J10+'12'!J10+'13'!J10+'14'!J10+'15'!J10+'16'!J10+'17'!J10+'18'!J10+'19'!J10+'20'!J10+'21'!J10+'22'!J10+'23'!J10+'24'!J10+'25'!J10+'26'!J10+'27'!J10+'28'!J10+'29'!J10+'30'!J10+'31'!J10)</f>
        <v>0</v>
      </c>
      <c r="K12" s="41">
        <f>SUM('1'!K10+'2'!K10+'3'!K10+'4'!K10+'5'!K10+'6'!K10+'7'!K10+'8'!K10+'9'!K10+'10'!K10+'11'!K10+'12'!K10+'13'!K10+'14'!K10+'15'!K10+'16'!K10+'17'!K10+'18'!K10+'19'!K10+'20'!K10+'21'!K10+'22'!K10+'23'!K10+'24'!K10+'25'!K10+'26'!K10+'27'!K10+'28'!K10+'29'!K10+'30'!K10+'31'!K10)</f>
        <v>0</v>
      </c>
      <c r="L12" s="41">
        <f>SUM('1'!L10+'2'!L10+'3'!L10+'4'!L10+'5'!L10+'6'!L10+'7'!L10+'8'!L10+'9'!L10+'10'!L10+'11'!L10+'12'!L10+'13'!L10+'14'!L10+'15'!L10+'16'!L10+'17'!L10+'18'!L10+'19'!L10+'20'!L10+'21'!L10+'22'!L10+'23'!L10+'24'!L10+'25'!L10+'26'!L10+'27'!L10+'28'!L10+'29'!L10+'30'!L10+'31'!L10)</f>
        <v>0</v>
      </c>
      <c r="M12" s="36">
        <f t="shared" si="1"/>
        <v>0</v>
      </c>
      <c r="N12" s="39"/>
      <c r="O12" s="42">
        <f t="shared" si="2"/>
        <v>0</v>
      </c>
    </row>
    <row r="13" spans="1:16" ht="60" hidden="1" customHeight="1">
      <c r="A13" s="81"/>
      <c r="B13" s="104" t="s">
        <v>71</v>
      </c>
      <c r="C13" s="34">
        <f>SUM('1'!C11)</f>
        <v>0</v>
      </c>
      <c r="D13" s="41">
        <f>SUM('1:31'!D11)</f>
        <v>0</v>
      </c>
      <c r="E13" s="41">
        <f>SUM('1'!E11+'2'!E11+'3'!E11+'4'!E11+'5'!E11+'6'!E11+'7'!E11+'8'!E11+'9'!E11+'10'!E11+'11'!E11+'12'!E11+'13'!E11+'14'!E11+'15'!E11+'16'!E11+'17'!E11+'18'!E11+'19'!E11+'20'!E11+'21'!E11+'22'!E11+'23'!E11+'24'!E11+'25'!E11+'26'!E11+'27'!E11+'28'!E11+'29'!E11+'30'!E11+'31'!E11)</f>
        <v>0</v>
      </c>
      <c r="F13" s="36">
        <f t="shared" si="0"/>
        <v>0</v>
      </c>
      <c r="G13" s="98"/>
      <c r="H13" s="41">
        <f>SUM('1:31'!H11)</f>
        <v>0</v>
      </c>
      <c r="I13" s="41">
        <f>SUM('1'!I11+'2'!I11+'3'!I11+'4'!I11+'5'!I11+'6'!I11+'7'!I11+'8'!I11+'9'!I11+'10'!I11+'11'!I11+'12'!I11+'13'!I11+'14'!I11+'15'!I11+'16'!I11+'17'!I11+'18'!I11+'19'!I11+'20'!I11+'21'!I11+'22'!I11+'23'!I11+'24'!I11+'25'!I11+'26'!I11+'27'!I11+'28'!I11+'29'!I11+'30'!I11+'31'!I11)</f>
        <v>0</v>
      </c>
      <c r="J13" s="41">
        <f>SUM('1'!J11+'2'!J11+'3'!J11+'4'!J11+'5'!J11+'6'!J11+'7'!J11+'8'!J11+'9'!J11+'10'!J11+'11'!J11+'12'!J11+'13'!J11+'14'!J11+'15'!J11+'16'!J11+'17'!J11+'18'!J11+'19'!J11+'20'!J11+'21'!J11+'22'!J11+'23'!J11+'24'!J11+'25'!J11+'26'!J11+'27'!J11+'28'!J11+'29'!J11+'30'!J11+'31'!J11)</f>
        <v>0</v>
      </c>
      <c r="K13" s="41">
        <f>SUM('1'!K11+'2'!K11+'3'!K11+'4'!K11+'5'!K11+'6'!K11+'7'!K11+'8'!K11+'9'!K11+'10'!K11+'11'!K11+'12'!K11+'13'!K11+'14'!K11+'15'!K11+'16'!K11+'17'!K11+'18'!K11+'19'!K11+'20'!K11+'21'!K11+'22'!K11+'23'!K11+'24'!K11+'25'!K11+'26'!K11+'27'!K11+'28'!K11+'29'!K11+'30'!K11+'31'!K11)</f>
        <v>0</v>
      </c>
      <c r="L13" s="41">
        <f>SUM('1'!L11+'2'!L11+'3'!L11+'4'!L11+'5'!L11+'6'!L11+'7'!L11+'8'!L11+'9'!L11+'10'!L11+'11'!L11+'12'!L11+'13'!L11+'14'!L11+'15'!L11+'16'!L11+'17'!L11+'18'!L11+'19'!L11+'20'!L11+'21'!L11+'22'!L11+'23'!L11+'24'!L11+'25'!L11+'26'!L11+'27'!L11+'28'!L11+'29'!L11+'30'!L11+'31'!L11)</f>
        <v>0</v>
      </c>
      <c r="M13" s="36">
        <f t="shared" si="1"/>
        <v>0</v>
      </c>
      <c r="N13" s="39"/>
      <c r="O13" s="42">
        <f t="shared" si="2"/>
        <v>0</v>
      </c>
    </row>
    <row r="14" spans="1:16" ht="60" customHeight="1">
      <c r="A14" s="81">
        <v>892</v>
      </c>
      <c r="B14" s="166" t="s">
        <v>70</v>
      </c>
      <c r="C14" s="34">
        <f>SUM('1'!C12)</f>
        <v>435</v>
      </c>
      <c r="D14" s="41">
        <f>SUM('1:31'!D12)</f>
        <v>936</v>
      </c>
      <c r="E14" s="41">
        <f>SUM('1'!E12+'2'!E12+'3'!E12+'4'!E12+'5'!E12+'6'!E12+'7'!E12+'8'!E12+'9'!E12+'10'!E12+'11'!E12+'12'!E12+'13'!E12+'14'!E12+'15'!E12+'16'!E12+'17'!E12+'18'!E12+'19'!E12+'20'!E12+'21'!E12+'22'!E12+'23'!E12+'24'!E12+'25'!E12+'26'!E12+'27'!E12+'28'!E12+'29'!E12+'30'!E12+'31'!E12)</f>
        <v>0</v>
      </c>
      <c r="F14" s="36">
        <f t="shared" si="0"/>
        <v>1371</v>
      </c>
      <c r="G14" s="98"/>
      <c r="H14" s="41">
        <f>SUM('1:31'!H12)</f>
        <v>685</v>
      </c>
      <c r="I14" s="41">
        <f>SUM('1'!I12+'2'!I12+'3'!I12+'4'!I12+'5'!I12+'6'!I12+'7'!I12+'8'!I12+'9'!I12+'10'!I12+'11'!I12+'12'!I12+'13'!I12+'14'!I12+'15'!I12+'16'!I12+'17'!I12+'18'!I12+'19'!I12+'20'!I12+'21'!I12+'22'!I12+'23'!I12+'24'!I12+'25'!I12+'26'!I12+'27'!I12+'28'!I12+'29'!I12+'30'!I12+'31'!I12)</f>
        <v>0</v>
      </c>
      <c r="J14" s="41">
        <f>SUM('1'!J12+'2'!J12+'3'!J12+'4'!J12+'5'!J12+'6'!J12+'7'!J12+'8'!J12+'9'!J12+'10'!J12+'11'!J12+'12'!J12+'13'!J12+'14'!J12+'15'!J12+'16'!J12+'17'!J12+'18'!J12+'19'!J12+'20'!J12+'21'!J12+'22'!J12+'23'!J12+'24'!J12+'25'!J12+'26'!J12+'27'!J12+'28'!J12+'29'!J12+'30'!J12+'31'!J12)</f>
        <v>2</v>
      </c>
      <c r="K14" s="41">
        <f>SUM('1'!K12+'2'!K12+'3'!K12+'4'!K12+'5'!K12+'6'!K12+'7'!K12+'8'!K12+'9'!K12+'10'!K12+'11'!K12+'12'!K12+'13'!K12+'14'!K12+'15'!K12+'16'!K12+'17'!K12+'18'!K12+'19'!K12+'20'!K12+'21'!K12+'22'!K12+'23'!K12+'24'!K12+'25'!K12+'26'!K12+'27'!K12+'28'!K12+'29'!K12+'30'!K12+'31'!K12)</f>
        <v>5</v>
      </c>
      <c r="L14" s="41">
        <f>SUM('1'!L12+'2'!L12+'3'!L12+'4'!L12+'5'!L12+'6'!L12+'7'!L12+'8'!L12+'9'!L12+'10'!L12+'11'!L12+'12'!L12+'13'!L12+'14'!L12+'15'!L12+'16'!L12+'17'!L12+'18'!L12+'19'!L12+'20'!L12+'21'!L12+'22'!L12+'23'!L12+'24'!L12+'25'!L12+'26'!L12+'27'!L12+'28'!L12+'29'!L12+'30'!L12+'31'!L12)</f>
        <v>0</v>
      </c>
      <c r="M14" s="36">
        <f t="shared" si="1"/>
        <v>692</v>
      </c>
      <c r="N14" s="39"/>
      <c r="O14" s="42">
        <f t="shared" si="2"/>
        <v>-679</v>
      </c>
    </row>
    <row r="15" spans="1:16" ht="60" customHeight="1">
      <c r="A15" s="81">
        <v>892</v>
      </c>
      <c r="B15" s="166" t="s">
        <v>71</v>
      </c>
      <c r="C15" s="34">
        <f>SUM('1'!C13)</f>
        <v>641</v>
      </c>
      <c r="D15" s="41">
        <f>SUM('1:31'!D13)</f>
        <v>744</v>
      </c>
      <c r="E15" s="41">
        <f>SUM('1'!E13+'2'!E13+'3'!E13+'4'!E13+'5'!E13+'6'!E13+'7'!E13+'8'!E13+'9'!E13+'10'!E13+'11'!E13+'12'!E13+'13'!E13+'14'!E13+'15'!E13+'16'!E13+'17'!E13+'18'!E13+'19'!E13+'20'!E13+'21'!E13+'22'!E13+'23'!E13+'24'!E13+'25'!E13+'26'!E13+'27'!E13+'28'!E13+'29'!E13+'30'!E13+'31'!E13)</f>
        <v>0</v>
      </c>
      <c r="F15" s="36">
        <f t="shared" si="0"/>
        <v>1385</v>
      </c>
      <c r="G15" s="98"/>
      <c r="H15" s="41">
        <f>SUM('1:31'!H13)</f>
        <v>449</v>
      </c>
      <c r="I15" s="41">
        <f>SUM('1'!I13+'2'!I13+'3'!I13+'4'!I13+'5'!I13+'6'!I13+'7'!I13+'8'!I13+'9'!I13+'10'!I13+'11'!I13+'12'!I13+'13'!I13+'14'!I13+'15'!I13+'16'!I13+'17'!I13+'18'!I13+'19'!I13+'20'!I13+'21'!I13+'22'!I13+'23'!I13+'24'!I13+'25'!I13+'26'!I13+'27'!I13+'28'!I13+'29'!I13+'30'!I13+'31'!I13)</f>
        <v>0</v>
      </c>
      <c r="J15" s="41">
        <f>SUM('1'!J13+'2'!J13+'3'!J13+'4'!J13+'5'!J13+'6'!J13+'7'!J13+'8'!J13+'9'!J13+'10'!J13+'11'!J13+'12'!J13+'13'!J13+'14'!J13+'15'!J13+'16'!J13+'17'!J13+'18'!J13+'19'!J13+'20'!J13+'21'!J13+'22'!J13+'23'!J13+'24'!J13+'25'!J13+'26'!J13+'27'!J13+'28'!J13+'29'!J13+'30'!J13+'31'!J13)</f>
        <v>0</v>
      </c>
      <c r="K15" s="41">
        <f>SUM('1'!K13+'2'!K13+'3'!K13+'4'!K13+'5'!K13+'6'!K13+'7'!K13+'8'!K13+'9'!K13+'10'!K13+'11'!K13+'12'!K13+'13'!K13+'14'!K13+'15'!K13+'16'!K13+'17'!K13+'18'!K13+'19'!K13+'20'!K13+'21'!K13+'22'!K13+'23'!K13+'24'!K13+'25'!K13+'26'!K13+'27'!K13+'28'!K13+'29'!K13+'30'!K13+'31'!K13)</f>
        <v>1</v>
      </c>
      <c r="L15" s="41">
        <f>SUM('1'!L13+'2'!L13+'3'!L13+'4'!L13+'5'!L13+'6'!L13+'7'!L13+'8'!L13+'9'!L13+'10'!L13+'11'!L13+'12'!L13+'13'!L13+'14'!L13+'15'!L13+'16'!L13+'17'!L13+'18'!L13+'19'!L13+'20'!L13+'21'!L13+'22'!L13+'23'!L13+'24'!L13+'25'!L13+'26'!L13+'27'!L13+'28'!L13+'29'!L13+'30'!L13+'31'!L13)</f>
        <v>0</v>
      </c>
      <c r="M15" s="36">
        <f t="shared" si="1"/>
        <v>450</v>
      </c>
      <c r="N15" s="39"/>
      <c r="O15" s="42">
        <f t="shared" si="2"/>
        <v>-935</v>
      </c>
    </row>
    <row r="16" spans="1:16" ht="60" customHeight="1">
      <c r="A16" s="81">
        <v>892</v>
      </c>
      <c r="B16" s="125" t="s">
        <v>72</v>
      </c>
      <c r="C16" s="47">
        <f>SUM('1'!C14)</f>
        <v>589</v>
      </c>
      <c r="D16" s="48">
        <f>SUM('1:31'!D14)</f>
        <v>768</v>
      </c>
      <c r="E16" s="48">
        <f>SUM('1'!E14+'2'!E14+'3'!E14+'4'!E14+'5'!E14+'6'!E14+'7'!E14+'8'!E14+'9'!E14+'10'!E14+'11'!E14+'12'!E14+'13'!E14+'14'!E14+'15'!E14+'16'!E14+'17'!E14+'18'!E14+'19'!E14+'20'!E14+'21'!E14+'22'!E14+'23'!E14+'24'!E14+'25'!E14+'26'!E14+'27'!E14+'28'!E14+'29'!E14+'30'!E14+'31'!E14)</f>
        <v>0</v>
      </c>
      <c r="F16" s="49">
        <f t="shared" si="0"/>
        <v>1357</v>
      </c>
      <c r="G16" s="98"/>
      <c r="H16" s="48">
        <f>SUM('1:31'!H14)</f>
        <v>476</v>
      </c>
      <c r="I16" s="48">
        <f>SUM('1'!I14+'2'!I14+'3'!I14+'4'!I14+'5'!I14+'6'!I14+'7'!I14+'8'!I14+'9'!I14+'10'!I14+'11'!I14+'12'!I14+'13'!I14+'14'!I14+'15'!I14+'16'!I14+'17'!I14+'18'!I14+'19'!I14+'20'!I14+'21'!I14+'22'!I14+'23'!I14+'24'!I14+'25'!I14+'26'!I14+'27'!I14+'28'!I14+'29'!I14+'30'!I14+'31'!I14)</f>
        <v>0</v>
      </c>
      <c r="J16" s="48">
        <f>SUM('1'!J14+'2'!J14+'3'!J14+'4'!J14+'5'!J14+'6'!J14+'7'!J14+'8'!J14+'9'!J14+'10'!J14+'11'!J14+'12'!J14+'13'!J14+'14'!J14+'15'!J14+'16'!J14+'17'!J14+'18'!J14+'19'!J14+'20'!J14+'21'!J14+'22'!J14+'23'!J14+'24'!J14+'25'!J14+'26'!J14+'27'!J14+'28'!J14+'29'!J14+'30'!J14+'31'!J14)</f>
        <v>1</v>
      </c>
      <c r="K16" s="48">
        <f>SUM('1'!K14+'2'!K14+'3'!K14+'4'!K14+'5'!K14+'6'!K14+'7'!K14+'8'!K14+'9'!K14+'10'!K14+'11'!K14+'12'!K14+'13'!K14+'14'!K14+'15'!K14+'16'!K14+'17'!K14+'18'!K14+'19'!K14+'20'!K14+'21'!K14+'22'!K14+'23'!K14+'24'!K14+'25'!K14+'26'!K14+'27'!K14+'28'!K14+'29'!K14+'30'!K14+'31'!K14)</f>
        <v>1</v>
      </c>
      <c r="L16" s="48">
        <f>SUM('1'!L14+'2'!L14+'3'!L14+'4'!L14+'5'!L14+'6'!L14+'7'!L14+'8'!L14+'9'!L14+'10'!L14+'11'!L14+'12'!L14+'13'!L14+'14'!L14+'15'!L14+'16'!L14+'17'!L14+'18'!L14+'19'!L14+'20'!L14+'21'!L14+'22'!L14+'23'!L14+'24'!L14+'25'!L14+'26'!L14+'27'!L14+'28'!L14+'29'!L14+'30'!L14+'31'!L14)</f>
        <v>0</v>
      </c>
      <c r="M16" s="49">
        <f t="shared" si="1"/>
        <v>478</v>
      </c>
      <c r="N16" s="51"/>
      <c r="O16" s="52">
        <f t="shared" si="2"/>
        <v>-879</v>
      </c>
    </row>
    <row r="17" spans="1:15" ht="60" hidden="1" customHeight="1">
      <c r="A17" s="150"/>
      <c r="B17" s="151" t="s">
        <v>40</v>
      </c>
      <c r="C17" s="152">
        <f>SUM('1'!C15)</f>
        <v>0</v>
      </c>
      <c r="D17" s="153">
        <f>SUM('1:31'!D15)</f>
        <v>0</v>
      </c>
      <c r="E17" s="153">
        <f>SUM('1'!E15+'2'!E15+'3'!E15+'4'!E15+'5'!E15+'6'!E15+'7'!E15+'8'!E15+'9'!E15+'10'!E15+'11'!E15+'12'!E15+'13'!E15+'14'!E15+'15'!E15+'16'!E15+'17'!E15+'18'!E15+'19'!E15+'20'!E15+'21'!E15+'22'!E15+'23'!E15+'24'!E15+'25'!E15+'26'!E15+'27'!E15+'28'!E15+'29'!E15+'30'!E15+'31'!E15)</f>
        <v>0</v>
      </c>
      <c r="F17" s="154">
        <f t="shared" si="0"/>
        <v>0</v>
      </c>
      <c r="G17" s="98"/>
      <c r="H17" s="84">
        <f>SUM('1:31'!H15)</f>
        <v>0</v>
      </c>
      <c r="I17" s="84">
        <f>SUM('1'!I15+'2'!I15+'3'!I15+'4'!I15+'5'!I15+'6'!I15+'7'!I15+'8'!I15+'9'!I15+'10'!I15+'11'!I15+'12'!I15+'13'!I15+'14'!I15+'15'!I15+'16'!I15+'17'!I15+'18'!I15+'19'!I15+'20'!I15+'21'!I15+'22'!I15+'23'!I15+'24'!I15+'25'!I15+'26'!I15+'27'!I15+'28'!I15+'29'!I15+'30'!I15+'31'!I15)</f>
        <v>0</v>
      </c>
      <c r="J17" s="84">
        <f>SUM('1'!J15+'2'!J15+'3'!J15+'4'!J15+'5'!J15+'6'!J15+'7'!J15+'8'!J15+'9'!J15+'10'!J15+'11'!J15+'12'!J15+'13'!J15+'14'!J15+'15'!J15+'16'!J15+'17'!J15+'18'!J15+'19'!J15+'20'!J15+'21'!J15+'22'!J15+'23'!J15+'24'!J15+'25'!J15+'26'!J15+'27'!J15+'28'!J15+'29'!J15+'30'!J15+'31'!J15)</f>
        <v>0</v>
      </c>
      <c r="K17" s="84">
        <f>SUM('1'!K15+'2'!K15+'3'!K15+'4'!K15+'5'!K15+'6'!K15+'7'!K15+'8'!K15+'9'!K15+'10'!K15+'11'!K15+'12'!K15+'13'!K15+'14'!K15+'15'!K15+'16'!K15+'17'!K15+'18'!K15+'19'!K15+'20'!K15+'21'!K15+'22'!K15+'23'!K15+'24'!K15+'25'!K15+'26'!K15+'27'!K15+'28'!K15+'29'!K15+'30'!K15+'31'!K15)</f>
        <v>0</v>
      </c>
      <c r="L17" s="84">
        <f>SUM('1'!L15+'2'!L15+'3'!L15+'4'!L15+'5'!L15+'6'!L15+'7'!L15+'8'!L15+'9'!L15+'10'!L15+'11'!L15+'12'!L15+'13'!L15+'14'!L15+'15'!L15+'16'!L15+'17'!L15+'18'!L15+'19'!L15+'20'!L15+'21'!L15+'22'!L15+'23'!L15+'24'!L15+'25'!L15+'26'!L15+'27'!L15+'28'!L15+'29'!L15+'30'!L15+'31'!L15)</f>
        <v>0</v>
      </c>
      <c r="M17" s="155">
        <f t="shared" si="1"/>
        <v>0</v>
      </c>
      <c r="N17" s="156"/>
      <c r="O17" s="157">
        <f t="shared" si="2"/>
        <v>0</v>
      </c>
    </row>
    <row r="18" spans="1:15" ht="35.1" hidden="1" customHeight="1">
      <c r="B18" s="82"/>
      <c r="C18" s="83">
        <f>SUM('1'!C16)</f>
        <v>0</v>
      </c>
      <c r="D18" s="84">
        <f>SUM('1'!D16+'2'!D16+'3'!D16+'4'!D16+'5'!D16+'6'!D16+'7'!D16+'8'!D16+'9'!D16+'10'!D16+'11'!D16+'12'!D16+'13'!D16+'14'!D16+'15'!D16+'16'!D16+'17'!D16+'18'!D16+'19'!D16+'20'!D16+'21'!D16+'22'!D16+'23'!D16+'24'!D16+'25'!D16+'26'!D16+'27'!D16+'28'!D16+'29'!D16+'30'!D16+'31'!D16)</f>
        <v>0</v>
      </c>
      <c r="E18" s="84">
        <f>SUM('1'!E16+'2'!E16+'3'!E16+'4'!E16+'5'!E16+'6'!E16+'7'!E16+'8'!E16+'9'!E16+'10'!E16+'11'!E16+'12'!E16+'13'!E16+'14'!E16+'15'!E16+'16'!E16+'17'!E16+'18'!E16+'19'!E16+'20'!E16+'21'!E16+'22'!E16+'23'!E16+'24'!E16+'25'!E16+'26'!E16+'27'!E16+'28'!E16+'29'!E16+'30'!E16+'31'!E16)</f>
        <v>0</v>
      </c>
      <c r="F18" s="36">
        <f t="shared" si="0"/>
        <v>0</v>
      </c>
      <c r="G18" s="98"/>
      <c r="H18" s="41">
        <f>SUM('1'!H16+'2'!H16+'3'!H16+'4'!H16+'5'!H16+'6'!H16+'7'!H16+'8'!H16+'9'!H16+'10'!H16+'11'!H16+'12'!H16+'13'!H16+'14'!H16+'15'!H16+'16'!H16+'17'!H16+'18'!H16+'19'!H16+'20'!H16+'21'!H16+'22'!H16+'23'!H16+'24'!H16+'25'!H16+'26'!H16+'27'!H16+'28'!H16+'29'!H16+'30'!H16+'31'!H16)</f>
        <v>0</v>
      </c>
      <c r="I18" s="41">
        <f>SUM('1'!I16+'2'!I16+'3'!I16+'4'!I16+'5'!I16+'6'!I16+'7'!I16+'8'!I16+'9'!I16+'10'!I16+'11'!I16+'12'!I16+'13'!I16+'14'!I16+'15'!I16+'16'!I16+'17'!I16+'18'!I16+'19'!I16+'20'!I16+'21'!I16+'22'!I16+'23'!I16+'24'!I16+'25'!I16+'26'!I16+'27'!I16+'28'!I16+'29'!I16+'30'!I16+'31'!I16)</f>
        <v>0</v>
      </c>
      <c r="J18" s="41">
        <f>SUM('1'!J16+'2'!J16+'3'!J16+'4'!J16+'5'!J16+'6'!J16+'7'!J16+'8'!J16+'9'!J16+'10'!J16+'11'!J16+'12'!J16+'13'!J16+'14'!J16+'15'!J16+'16'!J16+'17'!J16+'18'!J16+'19'!J16+'20'!J16+'21'!J16+'22'!J16+'23'!J16+'24'!J16+'25'!J16+'26'!J16+'27'!J16+'28'!J16+'29'!J16+'30'!J16+'31'!J16)</f>
        <v>0</v>
      </c>
      <c r="K18" s="41">
        <f>SUM('1'!K16+'2'!K16+'3'!K16+'4'!K16+'5'!K16+'6'!K16+'7'!K16+'8'!K16+'9'!K16+'10'!K16+'11'!K16+'12'!K16+'13'!K16+'14'!K16+'15'!K16+'16'!K16+'17'!K16+'18'!K16+'19'!K16+'20'!K16+'21'!K16+'22'!K16+'23'!K16+'24'!K16+'25'!K16+'26'!K16+'27'!K16+'28'!K16+'29'!K16+'30'!K16+'31'!K16)</f>
        <v>0</v>
      </c>
      <c r="L18" s="41">
        <f>SUM('1'!L16+'2'!L16+'3'!L16+'4'!L16+'5'!L16+'6'!L16+'7'!L16+'8'!L16+'9'!L16+'10'!L16+'11'!L16+'12'!L16+'13'!L16+'14'!L16+'15'!L16+'16'!L16+'17'!L16+'18'!L16+'19'!L16+'20'!L16+'21'!L16+'22'!L16+'23'!L16+'24'!L16+'25'!L16+'26'!L16+'27'!L16+'28'!L16+'29'!L16+'30'!L16+'31'!L16)</f>
        <v>0</v>
      </c>
      <c r="M18" s="36">
        <f t="shared" si="1"/>
        <v>0</v>
      </c>
      <c r="N18" s="44"/>
      <c r="O18" s="42">
        <f t="shared" si="2"/>
        <v>0</v>
      </c>
    </row>
    <row r="19" spans="1:15" ht="35.1" hidden="1" customHeight="1">
      <c r="B19" s="43"/>
      <c r="C19" s="34">
        <f>SUM('1'!C17)</f>
        <v>0</v>
      </c>
      <c r="D19" s="41">
        <f>SUM('1'!D17+'2'!D17+'3'!D17+'4'!D17+'5'!D17+'6'!D17+'7'!D17+'8'!D17+'9'!D17+'10'!D17+'11'!D17+'12'!D17+'13'!D17+'14'!D17+'15'!D17+'16'!D17+'17'!D17+'18'!D17+'19'!D17+'20'!D17+'21'!D17+'22'!D17+'23'!D17+'24'!D17+'25'!D17+'26'!D17+'27'!D17+'28'!D17+'29'!D17+'30'!D17+'31'!D17)</f>
        <v>0</v>
      </c>
      <c r="E19" s="41">
        <f>SUM('1'!E17+'2'!E17+'3'!E17+'4'!E17+'5'!E17+'6'!E17+'7'!E17+'8'!E17+'9'!E17+'10'!E17+'11'!E17+'12'!E17+'13'!E17+'14'!E17+'15'!E17+'16'!E17+'17'!E17+'18'!E17+'19'!E17+'20'!E17+'21'!E17+'22'!E17+'23'!E17+'24'!E17+'25'!E17+'26'!E17+'27'!E17+'28'!E17+'29'!E17+'30'!E17+'31'!E17)</f>
        <v>0</v>
      </c>
      <c r="F19" s="45">
        <f t="shared" si="0"/>
        <v>0</v>
      </c>
      <c r="G19" s="98"/>
      <c r="H19" s="41">
        <f>SUM('1'!H17+'2'!H17+'3'!H17+'4'!H17+'5'!H17+'6'!H17+'7'!H17+'8'!H17+'9'!H17+'10'!H17+'11'!H17+'12'!H17+'13'!H17+'14'!H17+'15'!H17+'16'!H17+'17'!H17+'18'!H17+'19'!H17+'20'!H17+'21'!H17+'22'!H17+'23'!H17+'24'!H17+'25'!H17+'26'!H17+'27'!H17+'28'!H17+'29'!H17+'30'!H17+'31'!H17)</f>
        <v>0</v>
      </c>
      <c r="I19" s="41">
        <f>SUM('1'!I17+'2'!I17+'3'!I17+'4'!I17+'5'!I17+'6'!I17+'7'!I17+'8'!I17+'9'!I17+'10'!I17+'11'!I17+'12'!I17+'13'!I17+'14'!I17+'15'!I17+'16'!I17+'17'!I17+'18'!I17+'19'!I17+'20'!I17+'21'!I17+'22'!I17+'23'!I17+'24'!I17+'25'!I17+'26'!I17+'27'!I17+'28'!I17+'29'!I17+'30'!I17+'31'!I17)</f>
        <v>0</v>
      </c>
      <c r="J19" s="41">
        <f>SUM('1'!J17+'2'!J17+'3'!J17+'4'!J17+'5'!J17+'6'!J17+'7'!J17+'8'!J17+'9'!J17+'10'!J17+'11'!J17+'12'!J17+'13'!J17+'14'!J17+'15'!J17+'16'!J17+'17'!J17+'18'!J17+'19'!J17+'20'!J17+'21'!J17+'22'!J17+'23'!J17+'24'!J17+'25'!J17+'26'!J17+'27'!J17+'28'!J17+'29'!J17+'30'!J17+'31'!J17)</f>
        <v>0</v>
      </c>
      <c r="K19" s="41">
        <f>SUM('1'!K17+'2'!K17+'3'!K17+'4'!K17+'5'!K17+'6'!K17+'7'!K17+'8'!K17+'9'!K17+'10'!K17+'11'!K17+'12'!K17+'13'!K17+'14'!K17+'15'!K17+'16'!K17+'17'!K17+'18'!K17+'19'!K17+'20'!K17+'21'!K17+'22'!K17+'23'!K17+'24'!K17+'25'!K17+'26'!K17+'27'!K17+'28'!K17+'29'!K17+'30'!K17+'31'!K17)</f>
        <v>0</v>
      </c>
      <c r="L19" s="41">
        <f>SUM('1'!L17+'2'!L17+'3'!L17+'4'!L17+'5'!L17+'6'!L17+'7'!L17+'8'!L17+'9'!L17+'10'!L17+'11'!L17+'12'!L17+'13'!L17+'14'!L17+'15'!L17+'16'!L17+'17'!L17+'18'!L17+'19'!L17+'20'!L17+'21'!L17+'22'!L17+'23'!L17+'24'!L17+'25'!L17+'26'!L17+'27'!L17+'28'!L17+'29'!L17+'30'!L17+'31'!L17)</f>
        <v>0</v>
      </c>
      <c r="M19" s="36">
        <f>SUM(G19:L19)</f>
        <v>0</v>
      </c>
      <c r="N19" s="44"/>
      <c r="O19" s="42">
        <f t="shared" si="2"/>
        <v>0</v>
      </c>
    </row>
    <row r="20" spans="1:15" ht="35.1" hidden="1" customHeight="1">
      <c r="B20" s="33"/>
      <c r="C20" s="34">
        <f>SUM('1'!C18)</f>
        <v>0</v>
      </c>
      <c r="D20" s="41">
        <f>SUM('1'!D18+'2'!D18+'3'!D18+'4'!D18+'5'!D18+'6'!D18+'7'!D18+'8'!D18+'9'!D18+'10'!D18+'11'!D18+'12'!D18+'13'!D18+'14'!D18+'15'!D18+'16'!D18+'17'!D18+'18'!D18+'19'!D18+'20'!D18+'21'!D18+'22'!D18+'23'!D18+'24'!D18+'25'!D18+'26'!D18+'27'!D18+'28'!D18+'29'!D18+'30'!D18+'31'!D18)</f>
        <v>0</v>
      </c>
      <c r="E20" s="41">
        <f>SUM('1'!E18+'2'!E18+'3'!E18+'4'!E18+'5'!E18+'6'!E18+'7'!E18+'8'!E18+'9'!E18+'10'!E18+'11'!E18+'12'!E18+'13'!E18+'14'!E18+'15'!E18+'16'!E18+'17'!E18+'18'!E18+'19'!E18+'20'!E18+'21'!E18+'22'!E18+'23'!E18+'24'!E18+'25'!E18+'26'!E18+'27'!E18+'28'!E18+'29'!E18+'30'!E18+'31'!E18)</f>
        <v>0</v>
      </c>
      <c r="F20" s="45">
        <f t="shared" si="0"/>
        <v>0</v>
      </c>
      <c r="G20" s="98"/>
      <c r="H20" s="41">
        <f>SUM('1'!H18+'2'!H18+'3'!H18+'4'!H18+'5'!H18+'6'!H18+'7'!H18+'8'!H18+'9'!H18+'10'!H18+'11'!H18+'12'!H18+'13'!H18+'14'!H18+'15'!H18+'16'!H18+'17'!H18+'18'!H18+'19'!H18+'20'!H18+'21'!H18+'22'!H18+'23'!H18+'24'!H18+'25'!H18+'26'!H18+'27'!H18+'28'!H18+'29'!H18+'30'!H18+'31'!H18)</f>
        <v>0</v>
      </c>
      <c r="I20" s="41">
        <f>SUM('1'!I18+'2'!I18+'3'!I18+'4'!I18+'5'!I18+'6'!I18+'7'!I18+'8'!I18+'9'!I18+'10'!I18+'11'!I18+'12'!I18+'13'!I18+'14'!I18+'15'!I18+'16'!I18+'17'!I18+'18'!I18+'19'!I18+'20'!I18+'21'!I18+'22'!I18+'23'!I18+'24'!I18+'25'!I18+'26'!I18+'27'!I18+'28'!I18+'29'!I18+'30'!I18+'31'!I18)</f>
        <v>0</v>
      </c>
      <c r="J20" s="41">
        <f>SUM('1'!J18+'2'!J18+'3'!J18+'4'!J18+'5'!J18+'6'!J18+'7'!J18+'8'!J18+'9'!J18+'10'!J18+'11'!J18+'12'!J18+'13'!J18+'14'!J18+'15'!J18+'16'!J18+'17'!J18+'18'!J18+'19'!J18+'20'!J18+'21'!J18+'22'!J18+'23'!J18+'24'!J18+'25'!J18+'26'!J18+'27'!J18+'28'!J18+'29'!J18+'30'!J18+'31'!J18)</f>
        <v>0</v>
      </c>
      <c r="K20" s="41">
        <f>SUM('1'!K18+'2'!K18+'3'!K18+'4'!K18+'5'!K18+'6'!K18+'7'!K18+'8'!K18+'9'!K18+'10'!K18+'11'!K18+'12'!K18+'13'!K18+'14'!K18+'15'!K18+'16'!K18+'17'!K18+'18'!K18+'19'!K18+'20'!K18+'21'!K18+'22'!K18+'23'!K18+'24'!K18+'25'!K18+'26'!K18+'27'!K18+'28'!K18+'29'!K18+'30'!K18+'31'!K18)</f>
        <v>0</v>
      </c>
      <c r="L20" s="41">
        <f>SUM('1'!L18+'2'!L18+'3'!L18+'4'!L18+'5'!L18+'6'!L18+'7'!L18+'8'!L18+'9'!L18+'10'!L18+'11'!L18+'12'!L18+'13'!L18+'14'!L18+'15'!L18+'16'!L18+'17'!L18+'18'!L18+'19'!L18+'20'!L18+'21'!L18+'22'!L18+'23'!L18+'24'!L18+'25'!L18+'26'!L18+'27'!L18+'28'!L18+'29'!L18+'30'!L18+'31'!L18)</f>
        <v>0</v>
      </c>
      <c r="M20" s="36">
        <f>SUM(G20:L20)</f>
        <v>0</v>
      </c>
      <c r="N20" s="44"/>
      <c r="O20" s="42">
        <f t="shared" si="2"/>
        <v>0</v>
      </c>
    </row>
    <row r="21" spans="1:15" ht="35.1" hidden="1" customHeight="1">
      <c r="B21" s="33" t="s">
        <v>19</v>
      </c>
      <c r="C21" s="34">
        <f>SUM('1'!C19)</f>
        <v>0</v>
      </c>
      <c r="D21" s="41">
        <f>SUM('1'!D19+'2'!D19+'3'!D19+'4'!D19+'5'!D19+'6'!D19+'7'!D19+'8'!D19+'9'!D19+'10'!D19+'11'!D19+'12'!D19+'13'!D19+'14'!D19+'15'!D19+'16'!D19+'17'!D19+'18'!D19+'19'!D19+'20'!D19+'21'!D19+'22'!D19+'23'!D19+'24'!D19+'25'!D19+'26'!D19+'27'!D19+'28'!D19+'29'!D19+'30'!D19+'31'!D19)</f>
        <v>0</v>
      </c>
      <c r="E21" s="41">
        <f>SUM('1'!E19+'2'!E19+'3'!E19+'4'!E19+'5'!E19+'6'!E19+'7'!E19+'8'!E19+'9'!E19+'10'!E19+'11'!E19+'12'!E19+'13'!E19+'14'!E19+'15'!E19+'16'!E19+'17'!E19+'18'!E19+'19'!E19+'20'!E19+'21'!E19+'22'!E19+'23'!E19+'24'!E19+'25'!E19+'26'!E19+'27'!E19+'28'!E19+'29'!E19+'30'!E19+'31'!E19)</f>
        <v>0</v>
      </c>
      <c r="F21" s="45">
        <f t="shared" si="0"/>
        <v>0</v>
      </c>
      <c r="G21" s="98"/>
      <c r="H21" s="41">
        <f>SUM('1'!H19+'2'!H19+'3'!H19+'4'!H19+'5'!H19+'6'!H19+'7'!H19+'8'!H19+'9'!H19+'10'!H19+'11'!H19+'12'!H19+'13'!H19+'14'!H19+'15'!H19+'16'!H19+'17'!H19+'18'!H19+'19'!H19+'20'!H19+'21'!H19+'22'!H19+'23'!H19+'24'!H19+'25'!H19+'26'!H19+'27'!H19+'28'!H19+'29'!H19+'30'!H19+'31'!H19)</f>
        <v>0</v>
      </c>
      <c r="I21" s="41">
        <f>SUM('1'!I19+'2'!I19+'3'!I19+'4'!I19+'5'!I19+'6'!I19+'7'!I19+'8'!I19+'9'!I19+'10'!I19+'11'!I19+'12'!I19+'13'!I19+'14'!I19+'15'!I19+'16'!I19+'17'!I19+'18'!I19+'19'!I19+'20'!I19+'21'!I19+'22'!I19+'23'!I19+'24'!I19+'25'!I19+'26'!I19+'27'!I19+'28'!I19+'29'!I19+'30'!I19+'31'!I19)</f>
        <v>0</v>
      </c>
      <c r="J21" s="41">
        <f>SUM('1'!J19+'2'!J19+'3'!J19+'4'!J19+'5'!J19+'6'!J19+'7'!J19+'8'!J19+'9'!J19+'10'!J19+'11'!J19+'12'!J19+'13'!J19+'14'!J19+'15'!J19+'16'!J19+'17'!J19+'18'!J19+'19'!J19+'20'!J19+'21'!J19+'22'!J19+'23'!J19+'24'!J19+'25'!J19+'26'!J19+'27'!J19+'28'!J19+'29'!J19+'30'!J19+'31'!J19)</f>
        <v>0</v>
      </c>
      <c r="K21" s="41">
        <f>SUM('1'!K19+'2'!K19+'3'!K19+'4'!K19+'5'!K19+'6'!K19+'7'!K19+'8'!K19+'9'!K19+'10'!K19+'11'!K19+'12'!K19+'13'!K19+'14'!K19+'15'!K19+'16'!K19+'17'!K19+'18'!K19+'19'!K19+'20'!K19+'21'!K19+'22'!K19+'23'!K19+'24'!K19+'25'!K19+'26'!K19+'27'!K19+'28'!K19+'29'!K19+'30'!K19+'31'!K19)</f>
        <v>0</v>
      </c>
      <c r="L21" s="41">
        <f>SUM('1'!L19+'2'!L19+'3'!L19+'4'!L19+'5'!L19+'6'!L19+'7'!L19+'8'!L19+'9'!L19+'10'!L19+'11'!L19+'12'!L19+'13'!L19+'14'!L19+'15'!L19+'16'!L19+'17'!L19+'18'!L19+'19'!L19+'20'!L19+'21'!L19+'22'!L19+'23'!L19+'24'!L19+'25'!L19+'26'!L19+'27'!L19+'28'!L19+'29'!L19+'30'!L19+'31'!L19)</f>
        <v>0</v>
      </c>
      <c r="M21" s="36">
        <f>SUM(G21:L21)</f>
        <v>0</v>
      </c>
      <c r="N21" s="44"/>
      <c r="O21" s="42">
        <f t="shared" si="2"/>
        <v>0</v>
      </c>
    </row>
    <row r="22" spans="1:15" ht="35.1" hidden="1" customHeight="1">
      <c r="B22" s="30" t="s">
        <v>26</v>
      </c>
      <c r="C22" s="34">
        <f>SUM('1'!C20)</f>
        <v>0</v>
      </c>
      <c r="D22" s="41">
        <f>SUM('1'!D20+'2'!D20+'3'!D20+'4'!D20+'5'!D20+'6'!D20+'7'!D20+'8'!D20+'9'!D20+'10'!D20+'11'!D20+'12'!D20+'13'!D20+'14'!D20+'15'!D20+'16'!D20+'17'!D20+'18'!D20+'19'!D20+'20'!D20+'21'!D20+'22'!D20+'23'!D20+'24'!D20+'25'!D20+'26'!D20+'27'!D20+'28'!D20+'29'!D20+'30'!D20+'31'!D20)</f>
        <v>0</v>
      </c>
      <c r="E22" s="41">
        <f>SUM('1'!E20+'2'!E20+'3'!E20+'4'!E20+'5'!E20+'6'!E20+'7'!E20+'8'!E20+'9'!E20+'10'!E20+'11'!E20+'12'!E20+'13'!E20+'14'!E20+'15'!E20+'16'!E20+'17'!E20+'18'!E20+'19'!E20+'20'!E20+'21'!E20+'22'!E20+'23'!E20+'24'!E20+'25'!E20+'26'!E20+'27'!E20+'28'!E20+'29'!E20+'30'!E20+'31'!E20)</f>
        <v>0</v>
      </c>
      <c r="F22" s="45">
        <f t="shared" si="0"/>
        <v>0</v>
      </c>
      <c r="G22" s="98"/>
      <c r="H22" s="41">
        <f>SUM(H8:H15)</f>
        <v>1394</v>
      </c>
      <c r="I22" s="41">
        <f>SUM('1'!I20+'2'!I20+'3'!I20+'4'!I20+'5'!I20+'6'!I20+'7'!I20+'8'!I20+'9'!I20+'10'!I20+'11'!I20+'12'!I20+'13'!I20+'14'!I20+'15'!I20+'16'!I20+'17'!I20+'18'!I20+'19'!I20+'20'!I20+'21'!I20+'22'!I20+'23'!I20+'24'!I20+'25'!I20+'26'!I20+'27'!I20+'28'!I20+'29'!I20+'30'!I20+'31'!I20)</f>
        <v>0</v>
      </c>
      <c r="J22" s="41">
        <f>SUM('1'!J20+'2'!J20+'3'!J20+'4'!J20+'5'!J20+'6'!J20+'7'!J20+'8'!J20+'9'!J20+'10'!J20+'11'!J20+'12'!J20+'13'!J20+'14'!J20+'15'!J20+'16'!J20+'17'!J20+'18'!J20+'19'!J20+'20'!J20+'21'!J20+'22'!J20+'23'!J20+'24'!J20+'25'!J20+'26'!J20+'27'!J20+'28'!J20+'29'!J20+'30'!J20+'31'!J20)</f>
        <v>0</v>
      </c>
      <c r="K22" s="41">
        <f>SUM('1'!K20+'2'!K20+'3'!K20+'4'!K20+'5'!K20+'6'!K20+'7'!K20+'8'!K20+'9'!K20+'10'!K20+'11'!K20+'12'!K20+'13'!K20+'14'!K20+'15'!K20+'16'!K20+'17'!K20+'18'!K20+'19'!K20+'20'!K20+'21'!K20+'22'!K20+'23'!K20+'24'!K20+'25'!K20+'26'!K20+'27'!K20+'28'!K20+'29'!K20+'30'!K20+'31'!K20)</f>
        <v>0</v>
      </c>
      <c r="L22" s="41">
        <f>SUM('1'!L20+'2'!L20+'3'!L20+'4'!L20+'5'!L20+'6'!L20+'7'!L20+'8'!L20+'9'!L20+'10'!L20+'11'!L20+'12'!L20+'13'!L20+'14'!L20+'15'!L20+'16'!L20+'17'!L20+'18'!L20+'19'!L20+'20'!L20+'21'!L20+'22'!L20+'23'!L20+'24'!L20+'25'!L20+'26'!L20+'27'!L20+'28'!L20+'29'!L20+'30'!L20+'31'!L20)</f>
        <v>0</v>
      </c>
      <c r="M22" s="36">
        <f>SUM(G22:L22)</f>
        <v>1394</v>
      </c>
      <c r="N22" s="44"/>
      <c r="O22" s="42">
        <f t="shared" si="2"/>
        <v>1394</v>
      </c>
    </row>
    <row r="23" spans="1:15" ht="35.1" hidden="1" customHeight="1">
      <c r="B23" s="46" t="s">
        <v>27</v>
      </c>
      <c r="C23" s="47">
        <f>SUM('1'!C21)</f>
        <v>0</v>
      </c>
      <c r="D23" s="41">
        <f>SUM('1'!D21+'2'!D21+'3'!D21+'4'!D21+'5'!D21+'6'!D21+'7'!D21+'8'!D21+'9'!D21+'10'!D21+'11'!D21+'12'!D21+'13'!D21+'14'!D21+'15'!D21+'16'!D21+'17'!D21+'18'!D21+'19'!D21+'20'!D21+'21'!D21+'22'!D21+'23'!D21+'24'!D21+'25'!D21+'26'!D21+'27'!D21+'28'!D21+'29'!D21+'30'!D21+'31'!D21)</f>
        <v>0</v>
      </c>
      <c r="E23" s="48">
        <f>SUM('1'!E21+'2'!E21+'3'!E21+'4'!E21+'5'!E21+'6'!E21+'7'!E21+'8'!E21+'9'!E21+'10'!E21+'11'!E21+'12'!E21+'13'!E21+'14'!E21+'15'!E21+'16'!E21+'17'!E21+'18'!E21+'19'!E21+'20'!E21+'21'!E21+'22'!E21+'23'!E21+'24'!E21+'25'!E21+'26'!E21+'27'!E21+'28'!E21+'29'!E21+'30'!E21+'31'!E21)</f>
        <v>0</v>
      </c>
      <c r="F23" s="49">
        <f t="shared" si="0"/>
        <v>0</v>
      </c>
      <c r="G23" s="98"/>
      <c r="H23" s="41">
        <f>SUM('1'!H21+'2'!H21+'3'!H21+'4'!H21+'5'!H21+'6'!H21+'7'!H21+'8'!H21+'9'!H21+'10'!H21+'11'!H21+'12'!H21+'13'!H21+'14'!H21+'15'!H21+'16'!H21+'17'!H21+'18'!H21+'19'!H21+'20'!H21+'21'!H21+'22'!H21+'23'!H21+'24'!H21+'25'!H21+'26'!H21+'27'!H21+'28'!H21+'29'!H21+'30'!H21+'31'!H21)</f>
        <v>0</v>
      </c>
      <c r="I23" s="48">
        <f>SUM('1'!I21+'2'!I21+'3'!I21+'4'!I21+'5'!I21+'6'!I21+'7'!I21+'8'!I21+'9'!I21+'10'!I21+'11'!I21+'12'!I21+'13'!I21+'14'!I21+'15'!I21+'16'!I21+'17'!I21+'18'!I21+'19'!I21+'20'!I21+'21'!I21+'22'!I21+'23'!I21+'24'!I21+'25'!I21+'26'!I21+'27'!I21+'28'!I21+'29'!I21+'30'!I21+'31'!I21)</f>
        <v>0</v>
      </c>
      <c r="J23" s="48">
        <f>SUM('1'!J21+'2'!J21+'3'!J21+'4'!J21+'5'!J21+'6'!J21+'7'!J21+'8'!J21+'9'!J21+'10'!J21+'11'!J21+'12'!J21+'13'!J21+'14'!J21+'15'!J21+'16'!J21+'17'!J21+'18'!J21+'19'!J21+'20'!J21+'21'!J21+'22'!J21+'23'!J21+'24'!J21+'25'!J21+'26'!J21+'27'!J21+'28'!J21+'29'!J21+'30'!J21+'31'!J21)</f>
        <v>0</v>
      </c>
      <c r="K23" s="48">
        <f>SUM('1'!K21+'2'!K21+'3'!K21+'4'!K21+'5'!K21+'6'!K21+'7'!K21+'8'!K21+'9'!K21+'10'!K21+'11'!K21+'12'!K21+'13'!K21+'14'!K21+'15'!K21+'16'!K21+'17'!K21+'18'!K21+'19'!K21+'20'!K21+'21'!K21+'22'!K21+'23'!K21+'24'!K21+'25'!K21+'26'!K21+'27'!K21+'28'!K21+'29'!K21+'30'!K21+'31'!K21)</f>
        <v>0</v>
      </c>
      <c r="L23" s="48">
        <f>SUM('1'!L21+'2'!L21+'3'!L21+'4'!L21+'5'!L21+'6'!L21+'7'!L21+'8'!L21+'9'!L21+'10'!L21+'11'!L21+'12'!L21+'13'!L21+'14'!L21+'15'!L21+'16'!L21+'17'!L21+'18'!L21+'19'!L21+'20'!L21+'21'!L21+'22'!L21+'23'!L21+'24'!L21+'25'!L21+'26'!L21+'27'!L21+'28'!L21+'29'!L21+'30'!L21+'31'!L21)</f>
        <v>0</v>
      </c>
      <c r="M23" s="50">
        <f>SUM(G23:L23)</f>
        <v>0</v>
      </c>
      <c r="N23" s="51"/>
      <c r="O23" s="52">
        <f t="shared" si="2"/>
        <v>0</v>
      </c>
    </row>
    <row r="24" spans="1:15" ht="24.95" customHeight="1">
      <c r="A24" s="246"/>
      <c r="B24" s="53"/>
      <c r="C24" s="27"/>
      <c r="D24" s="27"/>
      <c r="E24" s="27"/>
      <c r="F24" s="54"/>
      <c r="G24" s="85"/>
      <c r="H24" s="27">
        <f>SUM(H10:H17)</f>
        <v>1870</v>
      </c>
      <c r="I24" s="27"/>
      <c r="J24" s="27"/>
      <c r="K24" s="147"/>
      <c r="L24" s="27"/>
      <c r="M24" s="54"/>
      <c r="N24" s="54"/>
      <c r="O24" s="55"/>
    </row>
    <row r="25" spans="1:15" ht="0.75" customHeight="1">
      <c r="A25" s="246"/>
      <c r="B25" s="53"/>
      <c r="C25" s="27"/>
      <c r="D25" s="27"/>
      <c r="E25" s="27"/>
      <c r="F25" s="54"/>
      <c r="G25" s="54"/>
      <c r="H25" s="27"/>
      <c r="J25" s="27"/>
      <c r="K25" s="147"/>
      <c r="L25" s="27"/>
      <c r="M25" s="54"/>
      <c r="N25" s="54"/>
      <c r="O25" s="55"/>
    </row>
    <row r="26" spans="1:15" ht="24.95" customHeight="1">
      <c r="A26" s="246"/>
      <c r="B26" s="167" t="s">
        <v>73</v>
      </c>
      <c r="D26" s="27"/>
      <c r="E26" s="27"/>
      <c r="F26" s="54"/>
      <c r="G26" s="54"/>
      <c r="H26" s="27"/>
      <c r="I26" s="27"/>
      <c r="J26" s="27"/>
      <c r="K26" s="27"/>
      <c r="L26" s="27"/>
      <c r="M26" s="54"/>
      <c r="N26" s="54"/>
      <c r="O26" s="55"/>
    </row>
    <row r="27" spans="1:15" ht="24.95" customHeight="1">
      <c r="A27" s="246"/>
      <c r="B27" s="22" t="s">
        <v>74</v>
      </c>
      <c r="D27" s="27"/>
      <c r="E27" s="27"/>
      <c r="F27" s="225" t="s">
        <v>0</v>
      </c>
      <c r="G27" s="225"/>
      <c r="H27" s="225"/>
      <c r="I27" s="225"/>
      <c r="J27" s="225"/>
      <c r="K27" s="225"/>
      <c r="L27" s="225"/>
      <c r="M27" s="225"/>
      <c r="N27" s="225"/>
      <c r="O27" s="55"/>
    </row>
    <row r="28" spans="1:15" ht="18" hidden="1" customHeight="1">
      <c r="A28" s="246"/>
      <c r="B28" s="202" t="s">
        <v>35</v>
      </c>
      <c r="C28" s="205" t="s">
        <v>0</v>
      </c>
      <c r="D28" s="206"/>
      <c r="E28" s="206"/>
      <c r="F28" s="207"/>
      <c r="G28" s="244">
        <f>450-426</f>
        <v>24</v>
      </c>
      <c r="H28" s="216" t="s">
        <v>0</v>
      </c>
      <c r="I28" s="217"/>
      <c r="J28" s="217"/>
      <c r="K28" s="217"/>
      <c r="L28" s="217"/>
      <c r="M28" s="218"/>
      <c r="N28" s="249"/>
      <c r="O28" s="250"/>
    </row>
    <row r="29" spans="1:15" ht="18" customHeight="1">
      <c r="A29" s="246"/>
      <c r="B29" s="203"/>
      <c r="C29" s="208"/>
      <c r="D29" s="209"/>
      <c r="E29" s="209"/>
      <c r="F29" s="210"/>
      <c r="G29" s="248"/>
      <c r="H29" s="219"/>
      <c r="I29" s="220"/>
      <c r="J29" s="220"/>
      <c r="K29" s="220"/>
      <c r="L29" s="220"/>
      <c r="M29" s="221"/>
      <c r="N29" s="251"/>
      <c r="O29" s="252"/>
    </row>
    <row r="30" spans="1:15" ht="24" hidden="1" customHeight="1">
      <c r="A30" s="246"/>
      <c r="B30" s="203"/>
      <c r="C30" s="211"/>
      <c r="D30" s="212"/>
      <c r="E30" s="212"/>
      <c r="F30" s="210"/>
      <c r="G30" s="248"/>
      <c r="H30" s="219"/>
      <c r="I30" s="220"/>
      <c r="J30" s="220"/>
      <c r="K30" s="220"/>
      <c r="L30" s="220"/>
      <c r="M30" s="221"/>
      <c r="N30" s="251"/>
      <c r="O30" s="252"/>
    </row>
    <row r="31" spans="1:15" ht="24" hidden="1" customHeight="1">
      <c r="A31" s="246"/>
      <c r="B31" s="203"/>
      <c r="C31" s="211"/>
      <c r="D31" s="212"/>
      <c r="E31" s="212"/>
      <c r="F31" s="210"/>
      <c r="G31" s="248"/>
      <c r="H31" s="219"/>
      <c r="I31" s="220"/>
      <c r="J31" s="220"/>
      <c r="K31" s="220"/>
      <c r="L31" s="220"/>
      <c r="M31" s="221"/>
      <c r="N31" s="251"/>
      <c r="O31" s="252"/>
    </row>
    <row r="32" spans="1:15" ht="24" hidden="1" customHeight="1">
      <c r="A32" s="246"/>
      <c r="B32" s="203"/>
      <c r="C32" s="211"/>
      <c r="D32" s="212"/>
      <c r="E32" s="212"/>
      <c r="F32" s="210"/>
      <c r="G32" s="248"/>
      <c r="H32" s="219"/>
      <c r="I32" s="220"/>
      <c r="J32" s="220"/>
      <c r="K32" s="220"/>
      <c r="L32" s="220"/>
      <c r="M32" s="221"/>
      <c r="N32" s="251"/>
      <c r="O32" s="252"/>
    </row>
    <row r="33" spans="1:15" ht="24" hidden="1" customHeight="1">
      <c r="A33" s="246"/>
      <c r="B33" s="203"/>
      <c r="C33" s="211"/>
      <c r="D33" s="212"/>
      <c r="E33" s="212"/>
      <c r="F33" s="210"/>
      <c r="G33" s="248"/>
      <c r="H33" s="219"/>
      <c r="I33" s="220"/>
      <c r="J33" s="220"/>
      <c r="K33" s="220"/>
      <c r="L33" s="220"/>
      <c r="M33" s="221"/>
      <c r="N33" s="251"/>
      <c r="O33" s="252"/>
    </row>
    <row r="34" spans="1:15" ht="24.75" customHeight="1">
      <c r="A34" s="246"/>
      <c r="B34" s="203"/>
      <c r="C34" s="211"/>
      <c r="D34" s="212"/>
      <c r="E34" s="212"/>
      <c r="F34" s="210"/>
      <c r="G34" s="248"/>
      <c r="H34" s="219"/>
      <c r="I34" s="220"/>
      <c r="J34" s="220"/>
      <c r="K34" s="220"/>
      <c r="L34" s="220"/>
      <c r="M34" s="221"/>
      <c r="N34" s="251"/>
      <c r="O34" s="252"/>
    </row>
    <row r="35" spans="1:15" ht="22.5" customHeight="1">
      <c r="A35" s="246"/>
      <c r="B35" s="204"/>
      <c r="C35" s="213"/>
      <c r="D35" s="214"/>
      <c r="E35" s="214"/>
      <c r="F35" s="215"/>
      <c r="G35" s="245"/>
      <c r="H35" s="222"/>
      <c r="I35" s="223"/>
      <c r="J35" s="223"/>
      <c r="K35" s="223"/>
      <c r="L35" s="223"/>
      <c r="M35" s="224"/>
      <c r="N35" s="253"/>
      <c r="O35" s="254"/>
    </row>
    <row r="36" spans="1:15" ht="22.5" customHeight="1">
      <c r="A36" s="246"/>
      <c r="B36" s="56"/>
      <c r="C36" s="56"/>
      <c r="D36" s="56"/>
      <c r="E36" s="56"/>
      <c r="F36" s="56"/>
      <c r="H36" s="57"/>
      <c r="I36" s="57"/>
      <c r="J36" s="58"/>
      <c r="K36" s="58"/>
      <c r="L36" s="58"/>
      <c r="M36" s="58"/>
      <c r="N36" s="58"/>
      <c r="O36" s="58"/>
    </row>
    <row r="37" spans="1:15" ht="22.5" hidden="1" customHeight="1">
      <c r="B37" s="56"/>
      <c r="C37" s="56"/>
      <c r="D37" s="56"/>
      <c r="E37" s="56"/>
      <c r="F37" s="56">
        <f>SUM(F26:F36)</f>
        <v>0</v>
      </c>
      <c r="H37" s="57">
        <f>SUM(H26:H36)</f>
        <v>0</v>
      </c>
      <c r="I37" s="57"/>
      <c r="J37" s="57"/>
      <c r="K37" s="57"/>
      <c r="L37" s="57"/>
      <c r="M37" s="57"/>
      <c r="N37" s="59"/>
      <c r="O37" s="58"/>
    </row>
    <row r="38" spans="1:15" ht="22.5" hidden="1" customHeight="1">
      <c r="B38" s="198" t="s">
        <v>2</v>
      </c>
      <c r="C38" s="31" t="s">
        <v>3</v>
      </c>
      <c r="D38" s="199" t="s">
        <v>4</v>
      </c>
      <c r="E38" s="199" t="s">
        <v>5</v>
      </c>
      <c r="F38" s="200" t="s">
        <v>6</v>
      </c>
      <c r="G38" s="31" t="s">
        <v>7</v>
      </c>
      <c r="H38" s="201" t="s">
        <v>8</v>
      </c>
      <c r="I38" s="201" t="s">
        <v>9</v>
      </c>
      <c r="J38" s="201" t="s">
        <v>10</v>
      </c>
      <c r="K38" s="201" t="s">
        <v>11</v>
      </c>
      <c r="L38" s="201" t="s">
        <v>12</v>
      </c>
      <c r="M38" s="200" t="s">
        <v>6</v>
      </c>
      <c r="N38" s="226" t="s">
        <v>13</v>
      </c>
      <c r="O38" s="227"/>
    </row>
    <row r="39" spans="1:15" ht="35.1" hidden="1" customHeight="1">
      <c r="B39" s="198"/>
      <c r="C39" s="32" t="s">
        <v>14</v>
      </c>
      <c r="D39" s="199"/>
      <c r="E39" s="199"/>
      <c r="F39" s="200"/>
      <c r="G39" s="32" t="s">
        <v>15</v>
      </c>
      <c r="H39" s="201"/>
      <c r="I39" s="201"/>
      <c r="J39" s="201"/>
      <c r="K39" s="201"/>
      <c r="L39" s="201"/>
      <c r="M39" s="200"/>
      <c r="N39" s="228"/>
      <c r="O39" s="229"/>
    </row>
    <row r="40" spans="1:15" ht="35.1" hidden="1" customHeight="1">
      <c r="B40" s="60" t="s">
        <v>20</v>
      </c>
      <c r="C40" s="61">
        <f>SUM('1'!C26)</f>
        <v>261</v>
      </c>
      <c r="D40" s="41">
        <f>SUM('1'!D26+'2'!D26+'3'!D26+'4'!D26+'5'!D26+'6'!D26+'7'!D26+'8'!D26+'9'!D26+'10'!D26+'11'!D26+'12'!D26+'13'!D26+'14'!D26+'15'!D26+'16'!D26+'17'!D26+'18'!D26+'19'!D26+'20'!D26+'21'!D26+'22'!D26+'23'!D26+'24'!D26+'25'!D26+'26'!D26+'27'!D26+'28'!D26+'29'!D26+'30'!D26+'31'!D26)</f>
        <v>336</v>
      </c>
      <c r="E40" s="41">
        <f>SUM('1'!E26+'2'!E26+'3'!E26+'4'!E26+'5'!E26+'6'!E26+'7'!E26+'8'!E26+'9'!E26+'10'!E26+'11'!E26+'12'!E26+'13'!E26+'14'!E26+'15'!E26+'16'!E26+'17'!E26+'18'!E26+'19'!E26+'20'!E26+'21'!E26+'22'!E26+'23'!E26+'24'!E26+'25'!E26+'26'!E26+'27'!E26+'28'!E26+'29'!E26+'30'!E26+'31'!E26)</f>
        <v>0</v>
      </c>
      <c r="F40" s="62">
        <f>SUM(E40+D40+C40)</f>
        <v>597</v>
      </c>
      <c r="G40" s="61"/>
      <c r="H40" s="41">
        <f>SUM('1'!H26+'2'!H26+'3'!H26+'4'!H26+'5'!H26+'6'!H26+'7'!H26+'8'!H26+'9'!H26+'10'!H26+'11'!H26+'12'!H26+'13'!H26+'14'!H26+'15'!H26+'16'!H26+'17'!H26+'18'!H26+'19'!H26+'20'!H26+'21'!H26+'22'!H26+'23'!H26+'24'!H26+'25'!H26+'26'!H26+'27'!H26+'28'!H26+'29'!H26+'30'!H26+'31'!H26)</f>
        <v>186</v>
      </c>
      <c r="I40" s="41">
        <f>SUM('1'!I26+'2'!I26+'3'!I26+'4'!I26+'5'!I26+'6'!I26+'7'!I26+'8'!I26+'9'!I26+'10'!I26+'11'!I26+'12'!I26+'13'!I26+'14'!I26+'15'!I26+'16'!I26+'17'!I26+'18'!I26+'19'!I26+'20'!I26+'21'!I26+'22'!I26+'23'!I26+'24'!I26+'25'!I26+'26'!I26+'27'!I26+'28'!I26+'29'!I26+'30'!I26+'31'!I26)</f>
        <v>0</v>
      </c>
      <c r="J40" s="41">
        <f>SUM('1'!J26+'2'!J26+'3'!J26+'4'!J26+'5'!J26+'6'!J26+'7'!J26+'8'!J26+'9'!J26+'10'!J26+'11'!J26+'12'!J26+'13'!J26+'14'!J26+'15'!J26+'16'!J26+'17'!J26+'18'!J26+'19'!J26+'20'!J26+'21'!J26+'22'!J26+'23'!J26+'24'!J26+'25'!J26+'26'!J26+'27'!J26+'28'!J26+'29'!J26+'30'!J26+'31'!J26)</f>
        <v>1</v>
      </c>
      <c r="K40" s="41">
        <f>SUM('1'!K26+'2'!K26+'3'!K26+'4'!K26+'5'!K26+'6'!K26+'7'!K26+'8'!K26+'9'!K26+'10'!K26+'11'!K26+'12'!K26+'13'!K26+'14'!K26+'15'!K26+'16'!K26+'17'!K26+'18'!K26+'19'!K26+'20'!K26+'21'!K26+'22'!K26+'23'!K26+'24'!K26+'25'!K26+'26'!K26+'27'!K26+'28'!K26+'29'!K26+'30'!K26+'31'!K26)</f>
        <v>1</v>
      </c>
      <c r="L40" s="41">
        <f>SUM('1'!L26+'2'!L26+'3'!L26+'4'!L26+'5'!L26+'6'!L26+'7'!L26+'8'!L26+'9'!L26+'10'!L26+'11'!L26+'12'!L26+'13'!L26+'14'!L26+'15'!L26+'16'!L26+'17'!L26+'18'!L26+'19'!L26+'20'!L26+'21'!L26+'22'!L26+'23'!L26+'24'!L26+'25'!L26+'26'!L26+'27'!L26+'28'!L26+'29'!L26+'30'!L26+'31'!L26)</f>
        <v>0</v>
      </c>
      <c r="M40" s="62">
        <f>SUM(L40+K40+J40+I40+H40+G40)</f>
        <v>188</v>
      </c>
      <c r="N40" s="231">
        <f>SUM(M40-F40)</f>
        <v>-409</v>
      </c>
      <c r="O40" s="232"/>
    </row>
    <row r="41" spans="1:15" ht="35.1" hidden="1" customHeight="1">
      <c r="B41" s="60" t="s">
        <v>21</v>
      </c>
      <c r="C41" s="61">
        <f>SUM('1'!C27)</f>
        <v>311</v>
      </c>
      <c r="D41" s="41">
        <f>SUM('1'!D27+'2'!D27+'3'!D27+'4'!D27+'5'!D27+'6'!D27+'7'!D27+'8'!D27+'9'!D27+'10'!D27+'11'!D27+'12'!D27+'13'!D27+'14'!D27+'15'!D27+'16'!D27+'17'!D27+'18'!D27+'19'!D27+'20'!D27+'21'!D27+'22'!D27+'23'!D27+'24'!D27+'25'!D27+'26'!D27+'27'!D27+'28'!D27+'29'!D27+'30'!D27+'31'!D27)</f>
        <v>311</v>
      </c>
      <c r="E41" s="41">
        <f>SUM('1'!E27+'2'!E27+'3'!E27+'4'!E27+'5'!E27+'6'!E27+'7'!E27+'8'!E27+'9'!E27+'10'!E27+'11'!E27+'12'!E27+'13'!E27+'14'!E27+'15'!E27+'16'!E27+'17'!E27+'18'!E27+'19'!E27+'20'!E27+'21'!E27+'22'!E27+'23'!E27+'24'!E27+'25'!E27+'26'!E27+'27'!E27+'28'!E27+'29'!E27+'30'!E27+'31'!E27)</f>
        <v>0</v>
      </c>
      <c r="F41" s="62">
        <f>SUM(E41+D41+C41)</f>
        <v>622</v>
      </c>
      <c r="G41" s="61"/>
      <c r="H41" s="41">
        <f>SUM('1'!H27+'2'!H27+'3'!H27+'4'!H27+'5'!H27+'6'!H27+'7'!H27+'8'!H27+'9'!H27+'10'!H27+'11'!H27+'12'!H27+'13'!H27+'14'!H27+'15'!H27+'16'!H27+'17'!H27+'18'!H27+'19'!H27+'20'!H27+'21'!H27+'22'!H27+'23'!H27+'24'!H27+'25'!H27+'26'!H27+'27'!H27+'28'!H27+'29'!H27+'30'!H27+'31'!H27)</f>
        <v>175</v>
      </c>
      <c r="I41" s="41">
        <f>SUM('1'!I27+'2'!I27+'3'!I27+'4'!I27+'5'!I27+'6'!I27+'7'!I27+'8'!I27+'9'!I27+'10'!I27+'11'!I27+'12'!I27+'13'!I27+'14'!I27+'15'!I27+'16'!I27+'17'!I27+'18'!I27+'19'!I27+'20'!I27+'21'!I27+'22'!I27+'23'!I27+'24'!I27+'25'!I27+'26'!I27+'27'!I27+'28'!I27+'29'!I27+'30'!I27+'31'!I27)</f>
        <v>0</v>
      </c>
      <c r="J41" s="41">
        <f>SUM('1'!J27+'2'!J27+'3'!J27+'4'!J27+'5'!J27+'6'!J27+'7'!J27+'8'!J27+'9'!J27+'10'!J27+'11'!J27+'12'!J27+'13'!J27+'14'!J27+'15'!J27+'16'!J27+'17'!J27+'18'!J27+'19'!J27+'20'!J27+'21'!J27+'22'!J27+'23'!J27+'24'!J27+'25'!J27+'26'!J27+'27'!J27+'28'!J27+'29'!J27+'30'!J27+'31'!J27)</f>
        <v>1</v>
      </c>
      <c r="K41" s="41">
        <f>SUM('1'!K27+'2'!K27+'3'!K27+'4'!K27+'5'!K27+'6'!K27+'7'!K27+'8'!K27+'9'!K27+'10'!K27+'11'!K27+'12'!K27+'13'!K27+'14'!K27+'15'!K27+'16'!K27+'17'!K27+'18'!K27+'19'!K27+'20'!K27+'21'!K27+'22'!K27+'23'!K27+'24'!K27+'25'!K27+'26'!K27+'27'!K27+'28'!K27+'29'!K27+'30'!K27+'31'!K27)</f>
        <v>0</v>
      </c>
      <c r="L41" s="41">
        <f>SUM('1'!L27+'2'!L27+'3'!L27+'4'!L27+'5'!L27+'6'!L27+'7'!L27+'8'!L27+'9'!L27+'10'!L27+'11'!L27+'12'!L27+'13'!L27+'14'!L27+'15'!L27+'16'!L27+'17'!L27+'18'!L27+'19'!L27+'20'!L27+'21'!L27+'22'!L27+'23'!L27+'24'!L27+'25'!L27+'26'!L27+'27'!L27+'28'!L27+'29'!L27+'30'!L27+'31'!L27)</f>
        <v>0</v>
      </c>
      <c r="M41" s="62">
        <f>SUM(L41+K41+J41+I41+H41+G41)</f>
        <v>176</v>
      </c>
      <c r="N41" s="231">
        <f>SUM(M41-F41)</f>
        <v>-446</v>
      </c>
      <c r="O41" s="232"/>
    </row>
    <row r="42" spans="1:15" ht="35.1" hidden="1" customHeight="1">
      <c r="B42" s="60" t="s">
        <v>34</v>
      </c>
      <c r="C42" s="61">
        <f>SUM('1'!C28)</f>
        <v>0</v>
      </c>
      <c r="D42" s="41">
        <f>SUM('1'!D28+'2'!D28+'3'!D28+'4'!D28+'5'!D28+'6'!D28+'7'!D28+'8'!D28+'9'!D28+'10'!D28+'11'!D28+'12'!D28+'13'!D28+'14'!D28+'15'!D28+'16'!D28+'17'!D28+'18'!D28+'19'!D28+'20'!D28+'21'!D28+'22'!D28+'23'!D28+'24'!D28+'25'!D28+'26'!D28+'27'!D28+'28'!D28+'29'!D28+'30'!D28+'31'!D28)</f>
        <v>0</v>
      </c>
      <c r="E42" s="41">
        <f>SUM('1'!E28+'2'!E28+'3'!E28+'4'!E28+'5'!E28+'6'!E28+'7'!E28+'8'!E28+'9'!E28+'10'!E28+'11'!E28+'12'!E28+'13'!E28+'14'!E28+'15'!E28+'16'!E28+'17'!E28+'18'!E28+'19'!E28+'20'!E28+'21'!E28+'22'!E28+'23'!E28+'24'!E28+'25'!E28+'26'!E28+'27'!E28+'28'!E28+'29'!E28+'30'!E28+'31'!E28)</f>
        <v>0</v>
      </c>
      <c r="F42" s="62">
        <f>SUM(E42+D42+C42)</f>
        <v>0</v>
      </c>
      <c r="G42" s="61"/>
      <c r="H42" s="41">
        <f>SUM('1'!H28+'2'!H28+'3'!H28+'4'!H28+'5'!H28+'6'!H28+'7'!H28+'8'!H28+'9'!H28+'10'!H28+'11'!H28+'12'!H28+'13'!H28+'14'!H28+'15'!H28+'16'!H28+'17'!H28+'18'!H28+'19'!H28+'20'!H28+'21'!H28+'22'!H28+'23'!H28+'24'!H28+'25'!H28+'26'!H28+'27'!H28+'28'!H28+'29'!H28+'30'!H28+'31'!H28)</f>
        <v>0</v>
      </c>
      <c r="I42" s="41">
        <f>SUM('1'!I28+'2'!I28+'3'!I28+'4'!I28+'5'!I28+'6'!I28+'7'!I28+'8'!I28+'9'!I28+'10'!I28+'11'!I28+'12'!I28+'13'!I28+'14'!I28+'15'!I28+'16'!I28+'17'!I28+'18'!I28+'19'!I28+'20'!I28+'21'!I28+'22'!I28+'23'!I28+'24'!I28+'25'!I28+'26'!I28+'27'!I28+'28'!I28+'29'!I28+'30'!I28+'31'!I28)</f>
        <v>0</v>
      </c>
      <c r="J42" s="41">
        <f>SUM('1'!J28+'2'!J28+'3'!J28+'4'!J28+'5'!J28+'6'!J28+'7'!J28+'8'!J28+'9'!J28+'10'!J28+'11'!J28+'12'!J28+'13'!J28+'14'!J28+'15'!J28+'16'!J28+'17'!J28+'18'!J28+'19'!J28+'20'!J28+'21'!J28+'22'!J28+'23'!J28+'24'!J28+'25'!J28+'26'!J28+'27'!J28+'28'!J28+'29'!J28+'30'!J28+'31'!J28)</f>
        <v>0</v>
      </c>
      <c r="K42" s="41">
        <f>SUM('1'!K28+'2'!K28+'3'!K28+'4'!K28+'5'!K28+'6'!K28+'7'!K28+'8'!K28+'9'!K28+'10'!K28+'11'!K28+'12'!K28+'13'!K28+'14'!K28+'15'!K28+'16'!K28+'17'!K28+'18'!K28+'19'!K28+'20'!K28+'21'!K28+'22'!K28+'23'!K28+'24'!K28+'25'!K28+'26'!K28+'27'!K28+'28'!K28+'29'!K28+'30'!K28+'31'!K28)</f>
        <v>0</v>
      </c>
      <c r="L42" s="41">
        <f>SUM('1'!L28+'2'!L28+'3'!L28+'4'!L28+'5'!L28+'6'!L28+'7'!L28+'8'!L28+'9'!L28+'10'!L28+'11'!L28+'12'!L28+'13'!L28+'14'!L28+'15'!L28+'16'!L28+'17'!L28+'18'!L28+'19'!L28+'20'!L28+'21'!L28+'22'!L28+'23'!L28+'24'!L28+'25'!L28+'26'!L28+'27'!L28+'28'!L28+'29'!L28+'30'!L28+'31'!L28)</f>
        <v>0</v>
      </c>
      <c r="M42" s="62">
        <f>SUM(L42+K42+J42+I42+H42+G42)</f>
        <v>0</v>
      </c>
      <c r="N42" s="231">
        <f>SUM(M42-F42)</f>
        <v>0</v>
      </c>
      <c r="O42" s="232"/>
    </row>
    <row r="43" spans="1:15" ht="60" customHeight="1">
      <c r="A43" s="244" t="s">
        <v>36</v>
      </c>
      <c r="B43" s="247" t="s">
        <v>2</v>
      </c>
      <c r="C43" s="69" t="s">
        <v>3</v>
      </c>
      <c r="D43" s="236" t="s">
        <v>4</v>
      </c>
      <c r="E43" s="236" t="s">
        <v>12</v>
      </c>
      <c r="F43" s="237" t="s">
        <v>6</v>
      </c>
      <c r="G43" s="70" t="s">
        <v>7</v>
      </c>
      <c r="H43" s="236" t="s">
        <v>8</v>
      </c>
      <c r="I43" s="233" t="s">
        <v>39</v>
      </c>
      <c r="J43" s="236" t="s">
        <v>10</v>
      </c>
      <c r="K43" s="236" t="s">
        <v>11</v>
      </c>
      <c r="L43" s="236" t="s">
        <v>12</v>
      </c>
      <c r="M43" s="237" t="s">
        <v>6</v>
      </c>
      <c r="N43" s="238" t="s">
        <v>13</v>
      </c>
      <c r="O43" s="239"/>
    </row>
    <row r="44" spans="1:15" ht="60" customHeight="1">
      <c r="A44" s="245"/>
      <c r="B44" s="247"/>
      <c r="C44" s="71" t="s">
        <v>14</v>
      </c>
      <c r="D44" s="236"/>
      <c r="E44" s="236"/>
      <c r="F44" s="237"/>
      <c r="G44" s="72" t="s">
        <v>15</v>
      </c>
      <c r="H44" s="236"/>
      <c r="I44" s="234"/>
      <c r="J44" s="236"/>
      <c r="K44" s="236"/>
      <c r="L44" s="236"/>
      <c r="M44" s="237"/>
      <c r="N44" s="240"/>
      <c r="O44" s="241"/>
    </row>
    <row r="45" spans="1:15" ht="62.1" customHeight="1">
      <c r="A45" s="81">
        <v>458</v>
      </c>
      <c r="B45" s="79" t="s">
        <v>69</v>
      </c>
      <c r="C45" s="73">
        <f>SUM('1'!C26)</f>
        <v>261</v>
      </c>
      <c r="D45" s="74">
        <f>SUM('1:31'!D26)</f>
        <v>336</v>
      </c>
      <c r="E45" s="74">
        <f>SUM('1:31'!E26)</f>
        <v>0</v>
      </c>
      <c r="F45" s="75">
        <f>SUM(E45+D45+C45)</f>
        <v>597</v>
      </c>
      <c r="G45" s="114"/>
      <c r="H45" s="74">
        <f>SUM('1:31'!H26)</f>
        <v>186</v>
      </c>
      <c r="I45" s="74">
        <f>SUM('1:31'!I26)</f>
        <v>0</v>
      </c>
      <c r="J45" s="74">
        <f>SUM('1:31'!J26)</f>
        <v>1</v>
      </c>
      <c r="K45" s="74">
        <f>SUM('1:31'!K26)</f>
        <v>1</v>
      </c>
      <c r="L45" s="74">
        <f>SUM('1:31'!L26)</f>
        <v>0</v>
      </c>
      <c r="M45" s="75">
        <f>SUM(L45+K45+J45+I45+H45+G45)</f>
        <v>188</v>
      </c>
      <c r="N45" s="242">
        <f>SUM(M45-F45)</f>
        <v>-409</v>
      </c>
      <c r="O45" s="243"/>
    </row>
    <row r="46" spans="1:15" ht="62.1" customHeight="1">
      <c r="A46" s="81">
        <v>458</v>
      </c>
      <c r="B46" s="79" t="s">
        <v>70</v>
      </c>
      <c r="C46" s="73">
        <f>SUM('1'!C27)</f>
        <v>311</v>
      </c>
      <c r="D46" s="74">
        <f>SUM('1:31'!D27)</f>
        <v>311</v>
      </c>
      <c r="E46" s="74">
        <f>SUM('1:31'!E27)</f>
        <v>0</v>
      </c>
      <c r="F46" s="75">
        <f t="shared" ref="F46:F51" si="3">SUM(E46+D46+C46)</f>
        <v>622</v>
      </c>
      <c r="G46" s="114"/>
      <c r="H46" s="74">
        <f>SUM('1:31'!H27)</f>
        <v>175</v>
      </c>
      <c r="I46" s="74">
        <f>SUM('1:31'!I27)</f>
        <v>0</v>
      </c>
      <c r="J46" s="74">
        <f>SUM('1:31'!J27)</f>
        <v>1</v>
      </c>
      <c r="K46" s="74">
        <f>SUM('1:31'!K27)</f>
        <v>0</v>
      </c>
      <c r="L46" s="74">
        <f>SUM('1:31'!L27)</f>
        <v>0</v>
      </c>
      <c r="M46" s="75">
        <f t="shared" ref="M46:M51" si="4">SUM(L46+K46+J46+I46+H46+G46)</f>
        <v>176</v>
      </c>
      <c r="N46" s="242">
        <f t="shared" ref="N46:N51" si="5">SUM(M46-F46)</f>
        <v>-446</v>
      </c>
      <c r="O46" s="243"/>
    </row>
    <row r="47" spans="1:15" ht="62.1" hidden="1" customHeight="1">
      <c r="A47" s="81"/>
      <c r="B47" s="79"/>
      <c r="C47" s="73">
        <f>SUM('1'!C28)</f>
        <v>0</v>
      </c>
      <c r="D47" s="74">
        <f>SUM('1:31'!D28)</f>
        <v>0</v>
      </c>
      <c r="E47" s="74">
        <f>SUM('1:31'!E28)</f>
        <v>0</v>
      </c>
      <c r="F47" s="75">
        <f t="shared" si="3"/>
        <v>0</v>
      </c>
      <c r="G47" s="114"/>
      <c r="H47" s="74">
        <f>SUM('1:31'!H28)</f>
        <v>0</v>
      </c>
      <c r="I47" s="74">
        <f>SUM('1:31'!I28)</f>
        <v>0</v>
      </c>
      <c r="J47" s="74">
        <f>SUM('1:31'!J28)</f>
        <v>0</v>
      </c>
      <c r="K47" s="74">
        <f>SUM('1:31'!K28)</f>
        <v>0</v>
      </c>
      <c r="L47" s="74">
        <f>SUM('1:31'!L28)</f>
        <v>0</v>
      </c>
      <c r="M47" s="75">
        <f t="shared" si="4"/>
        <v>0</v>
      </c>
      <c r="N47" s="242">
        <f t="shared" si="5"/>
        <v>0</v>
      </c>
      <c r="O47" s="243"/>
    </row>
    <row r="48" spans="1:15" ht="62.1" customHeight="1">
      <c r="A48" s="81">
        <v>458</v>
      </c>
      <c r="B48" s="79" t="s">
        <v>71</v>
      </c>
      <c r="C48" s="73">
        <f>SUM('1'!C29)</f>
        <v>322</v>
      </c>
      <c r="D48" s="74">
        <f>SUM('1:31'!D29)</f>
        <v>306</v>
      </c>
      <c r="E48" s="74">
        <f>SUM('1:31'!E29)</f>
        <v>0</v>
      </c>
      <c r="F48" s="75">
        <f t="shared" si="3"/>
        <v>628</v>
      </c>
      <c r="G48" s="114"/>
      <c r="H48" s="74">
        <f>SUM('1:31'!H29)</f>
        <v>138</v>
      </c>
      <c r="I48" s="74">
        <f>SUM('1:31'!I29)</f>
        <v>0</v>
      </c>
      <c r="J48" s="74">
        <f>SUM('1:31'!J29)</f>
        <v>1</v>
      </c>
      <c r="K48" s="74">
        <f>SUM('1:31'!K29)</f>
        <v>0</v>
      </c>
      <c r="L48" s="74">
        <f>SUM('1:31'!L29)</f>
        <v>0</v>
      </c>
      <c r="M48" s="75">
        <f t="shared" si="4"/>
        <v>139</v>
      </c>
      <c r="N48" s="242">
        <f t="shared" si="5"/>
        <v>-489</v>
      </c>
      <c r="O48" s="243"/>
    </row>
    <row r="49" spans="2:15" ht="24.95" hidden="1" customHeight="1">
      <c r="B49" s="8" t="s">
        <v>22</v>
      </c>
      <c r="C49" s="5">
        <f>SUM('1'!C30)</f>
        <v>0</v>
      </c>
      <c r="D49" s="74">
        <f>SUM('1:31'!D30)</f>
        <v>0</v>
      </c>
      <c r="E49" s="74">
        <f>SUM('1:31'!E30)</f>
        <v>0</v>
      </c>
      <c r="F49" s="10">
        <f>SUM(E49+D49+C49)</f>
        <v>0</v>
      </c>
      <c r="G49" s="5"/>
      <c r="H49" s="6">
        <f>SUM('1:31'!H30)</f>
        <v>12</v>
      </c>
      <c r="I49" s="6">
        <f>SUM('1:31'!I30)</f>
        <v>0</v>
      </c>
      <c r="J49" s="6">
        <f>SUM('1:31'!J30)</f>
        <v>0</v>
      </c>
      <c r="K49" s="6">
        <f>SUM('1:31'!K30)</f>
        <v>0</v>
      </c>
      <c r="L49" s="6">
        <f>SUM('1:31'!L30)</f>
        <v>0</v>
      </c>
      <c r="M49" s="10">
        <f t="shared" si="4"/>
        <v>12</v>
      </c>
      <c r="N49" s="180">
        <f t="shared" si="5"/>
        <v>12</v>
      </c>
      <c r="O49" s="181"/>
    </row>
    <row r="50" spans="2:15" ht="24.95" hidden="1" customHeight="1">
      <c r="B50" s="8" t="s">
        <v>23</v>
      </c>
      <c r="C50" s="5">
        <f>SUM('1'!C31)</f>
        <v>0</v>
      </c>
      <c r="D50" s="74">
        <f>SUM('1:31'!D31)</f>
        <v>0</v>
      </c>
      <c r="E50" s="74">
        <f>SUM('1:31'!E31)</f>
        <v>0</v>
      </c>
      <c r="F50" s="10">
        <f t="shared" si="3"/>
        <v>0</v>
      </c>
      <c r="G50" s="5"/>
      <c r="H50" s="6">
        <f>SUM('1:31'!H31)</f>
        <v>13</v>
      </c>
      <c r="I50" s="6">
        <f>SUM('1:31'!I31)</f>
        <v>0</v>
      </c>
      <c r="J50" s="6">
        <f>SUM('1:31'!J31)</f>
        <v>0</v>
      </c>
      <c r="K50" s="6">
        <f>SUM('1:31'!K31)</f>
        <v>0</v>
      </c>
      <c r="L50" s="6">
        <f>SUM('1:31'!L31)</f>
        <v>0</v>
      </c>
      <c r="M50" s="10">
        <f t="shared" si="4"/>
        <v>13</v>
      </c>
      <c r="N50" s="180">
        <f t="shared" si="5"/>
        <v>13</v>
      </c>
      <c r="O50" s="181"/>
    </row>
    <row r="51" spans="2:15" ht="24.95" hidden="1" customHeight="1">
      <c r="B51" s="9" t="s">
        <v>24</v>
      </c>
      <c r="C51" s="5">
        <f>SUM('1'!C32)</f>
        <v>0</v>
      </c>
      <c r="D51" s="74">
        <f>SUM('1:31'!D32)</f>
        <v>0</v>
      </c>
      <c r="E51" s="74">
        <f>SUM('1:31'!E32)</f>
        <v>0</v>
      </c>
      <c r="F51" s="10">
        <f t="shared" si="3"/>
        <v>0</v>
      </c>
      <c r="G51" s="5"/>
      <c r="H51" s="6">
        <f>SUM('1:31'!H32)</f>
        <v>5</v>
      </c>
      <c r="I51" s="6">
        <f>SUM('1:31'!I32)</f>
        <v>0</v>
      </c>
      <c r="J51" s="6">
        <f>SUM('1:31'!J32)</f>
        <v>0</v>
      </c>
      <c r="K51" s="6">
        <f>SUM('1:31'!K32)</f>
        <v>0</v>
      </c>
      <c r="L51" s="6">
        <f>SUM('1:31'!L32)</f>
        <v>0</v>
      </c>
      <c r="M51" s="10">
        <f t="shared" si="4"/>
        <v>5</v>
      </c>
      <c r="N51" s="180">
        <f t="shared" si="5"/>
        <v>5</v>
      </c>
      <c r="O51" s="181"/>
    </row>
    <row r="52" spans="2:15">
      <c r="H52" s="76">
        <f>SUM(H45:H48)</f>
        <v>499</v>
      </c>
    </row>
    <row r="56" spans="2:15">
      <c r="G56" s="1"/>
    </row>
  </sheetData>
  <sheetProtection selectLockedCells="1" selectUnlockedCells="1"/>
  <mergeCells count="54">
    <mergeCell ref="A7:A8"/>
    <mergeCell ref="A43:A44"/>
    <mergeCell ref="A24:A36"/>
    <mergeCell ref="N50:O50"/>
    <mergeCell ref="H43:H44"/>
    <mergeCell ref="I43:I44"/>
    <mergeCell ref="J43:J44"/>
    <mergeCell ref="K43:K44"/>
    <mergeCell ref="B43:B44"/>
    <mergeCell ref="D43:D44"/>
    <mergeCell ref="E43:E44"/>
    <mergeCell ref="F43:F44"/>
    <mergeCell ref="G28:G35"/>
    <mergeCell ref="N28:O35"/>
    <mergeCell ref="N40:O40"/>
    <mergeCell ref="N41:O41"/>
    <mergeCell ref="N51:O51"/>
    <mergeCell ref="L43:L44"/>
    <mergeCell ref="M43:M44"/>
    <mergeCell ref="N43:O44"/>
    <mergeCell ref="N45:O45"/>
    <mergeCell ref="N49:O49"/>
    <mergeCell ref="N46:O46"/>
    <mergeCell ref="N47:O47"/>
    <mergeCell ref="N48:O48"/>
    <mergeCell ref="N42:O42"/>
    <mergeCell ref="L38:L39"/>
    <mergeCell ref="M38:M39"/>
    <mergeCell ref="N38:O39"/>
    <mergeCell ref="D3:L3"/>
    <mergeCell ref="H7:H8"/>
    <mergeCell ref="I7:I8"/>
    <mergeCell ref="J7:J8"/>
    <mergeCell ref="K7:K8"/>
    <mergeCell ref="J38:J39"/>
    <mergeCell ref="K38:K39"/>
    <mergeCell ref="I38:I39"/>
    <mergeCell ref="N4:O4"/>
    <mergeCell ref="B28:B35"/>
    <mergeCell ref="C28:F35"/>
    <mergeCell ref="H28:M35"/>
    <mergeCell ref="F27:N27"/>
    <mergeCell ref="N7:O8"/>
    <mergeCell ref="L7:L8"/>
    <mergeCell ref="M7:M8"/>
    <mergeCell ref="B7:B8"/>
    <mergeCell ref="D7:D8"/>
    <mergeCell ref="E7:E8"/>
    <mergeCell ref="F7:F8"/>
    <mergeCell ref="B38:B39"/>
    <mergeCell ref="D38:D39"/>
    <mergeCell ref="E38:E39"/>
    <mergeCell ref="F38:F39"/>
    <mergeCell ref="H38:H39"/>
  </mergeCells>
  <phoneticPr fontId="0" type="noConversion"/>
  <pageMargins left="0.2" right="0.16" top="0.17" bottom="0.17" header="0.17" footer="0.17"/>
  <pageSetup paperSize="9" scale="47" fitToHeight="4" orientation="landscape" horizontalDpi="4294967292" verticalDpi="300" r:id="rId1"/>
  <headerFooter alignWithMargins="0"/>
  <colBreaks count="1" manualBreakCount="1">
    <brk id="15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32</vt:i4>
      </vt:variant>
      <vt:variant>
        <vt:lpstr>نطاقات تمت تسميتها</vt:lpstr>
      </vt:variant>
      <vt:variant>
        <vt:i4>31</vt:i4>
      </vt:variant>
    </vt:vector>
  </HeadingPairs>
  <TitlesOfParts>
    <vt:vector size="6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Mini Bar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'Mini Bar'!Print_Area</vt:lpstr>
    </vt:vector>
  </TitlesOfParts>
  <Company>Rehana Hotel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Rehana Hotel</dc:creator>
  <cp:lastModifiedBy>Light.user</cp:lastModifiedBy>
  <cp:lastPrinted>2014-04-09T14:56:44Z</cp:lastPrinted>
  <dcterms:created xsi:type="dcterms:W3CDTF">2000-03-03T12:55:33Z</dcterms:created>
  <dcterms:modified xsi:type="dcterms:W3CDTF">2014-08-02T10:59:23Z</dcterms:modified>
</cp:coreProperties>
</file>